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4240" windowHeight="13740"/>
  </bookViews>
  <sheets>
    <sheet name="Приложение 1_2" sheetId="2" r:id="rId1"/>
  </sheets>
  <calcPr calcId="145621"/>
</workbook>
</file>

<file path=xl/calcChain.xml><?xml version="1.0" encoding="utf-8"?>
<calcChain xmlns="http://schemas.openxmlformats.org/spreadsheetml/2006/main">
  <c r="Y13" i="2" l="1"/>
  <c r="AX47" i="2"/>
  <c r="AX46" i="2" s="1"/>
  <c r="Y47" i="2"/>
  <c r="Y46" i="2" s="1"/>
  <c r="AX36" i="2" l="1"/>
  <c r="Y35" i="2"/>
  <c r="Y34" i="2" s="1"/>
  <c r="Y29" i="2"/>
  <c r="Y21" i="2"/>
  <c r="Y22" i="2"/>
  <c r="Y59" i="2" l="1"/>
  <c r="Y58" i="2" s="1"/>
  <c r="AX59" i="2"/>
  <c r="AX58" i="2" s="1"/>
  <c r="AX66" i="2"/>
  <c r="AX62" i="2"/>
  <c r="AX61" i="2" s="1"/>
  <c r="AX56" i="2"/>
  <c r="AX55" i="2" s="1"/>
  <c r="AX53" i="2"/>
  <c r="AX52" i="2" s="1"/>
  <c r="AX50" i="2"/>
  <c r="AX49" i="2" s="1"/>
  <c r="AX44" i="2"/>
  <c r="AX43" i="2" s="1"/>
  <c r="AX41" i="2"/>
  <c r="AX40" i="2" s="1"/>
  <c r="AX38" i="2"/>
  <c r="AX37" i="2" s="1"/>
  <c r="AX35" i="2"/>
  <c r="AX34" i="2" s="1"/>
  <c r="AX32" i="2"/>
  <c r="AX31" i="2" s="1"/>
  <c r="AX29" i="2" l="1"/>
  <c r="AX25" i="2"/>
  <c r="AX22" i="2"/>
  <c r="AX21" i="2" s="1"/>
  <c r="AX19" i="2"/>
  <c r="AX18" i="2" s="1"/>
  <c r="AX15" i="2"/>
  <c r="AX14" i="2" s="1"/>
  <c r="AX13" i="2" s="1"/>
  <c r="Y62" i="2"/>
  <c r="Y61" i="2" s="1"/>
  <c r="Y56" i="2"/>
  <c r="Y55" i="2" s="1"/>
  <c r="Y53" i="2"/>
  <c r="Y52" i="2" s="1"/>
  <c r="Y50" i="2"/>
  <c r="Y49" i="2" s="1"/>
  <c r="Y44" i="2"/>
  <c r="Y43" i="2" s="1"/>
  <c r="Y41" i="2"/>
  <c r="Y40" i="2" s="1"/>
  <c r="Y38" i="2"/>
  <c r="Y37" i="2" s="1"/>
  <c r="Y32" i="2"/>
  <c r="Y31" i="2" s="1"/>
</calcChain>
</file>

<file path=xl/sharedStrings.xml><?xml version="1.0" encoding="utf-8"?>
<sst xmlns="http://schemas.openxmlformats.org/spreadsheetml/2006/main" count="203" uniqueCount="93">
  <si>
    <t xml:space="preserve"> </t>
  </si>
  <si>
    <t/>
  </si>
  <si>
    <t>Итого:</t>
  </si>
  <si>
    <t>Итого расходов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</si>
  <si>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</si>
  <si>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</si>
  <si>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</si>
  <si>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</si>
  <si>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</si>
  <si>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</si>
  <si>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</si>
  <si>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</si>
  <si>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</si>
  <si>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</si>
  <si>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850</t>
  </si>
  <si>
    <t>2010065030</t>
  </si>
  <si>
    <t>Уплата налогов, сборов и иных платежей</t>
  </si>
  <si>
    <t>Муниципальное образование.Непрограммное направление. Мероприятия в области коммунального хозяйства</t>
  </si>
  <si>
    <t>2010060500</t>
  </si>
  <si>
    <t>Прочие мероприятия по благоустройству городских округов и поселений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</si>
  <si>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</si>
  <si>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</si>
  <si>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2010060200</t>
  </si>
  <si>
    <t>Содержание автомобильных дорог и инженерных сооружений на них в границах поселений в рамках благоустройства</t>
  </si>
  <si>
    <t>2010060100</t>
  </si>
  <si>
    <t>Уличное освещение</t>
  </si>
  <si>
    <t>2010044000</t>
  </si>
  <si>
    <t>Учреждения культуры и мероприятия в сфере культуры и кинематографии</t>
  </si>
  <si>
    <t>2010043600</t>
  </si>
  <si>
    <t>Мероприятия в области  спорта и физической культуры, туризма</t>
  </si>
  <si>
    <t>2010043100</t>
  </si>
  <si>
    <t>Проведение мероприятий для детей и молодежи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</si>
  <si>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</si>
  <si>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</si>
  <si>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2010009200</t>
  </si>
  <si>
    <t>Выполнение других обязательств государства</t>
  </si>
  <si>
    <t>2010002040</t>
  </si>
  <si>
    <t>Центральный аппарат</t>
  </si>
  <si>
    <t>2010002030</t>
  </si>
  <si>
    <t>Глава муниципального образования.</t>
  </si>
  <si>
    <t>870</t>
  </si>
  <si>
    <t>2010000050</t>
  </si>
  <si>
    <t>Резервные средства</t>
  </si>
  <si>
    <t>Резервные фонды местных администраций</t>
  </si>
  <si>
    <t>2010000000</t>
  </si>
  <si>
    <t>Материально-техническое обеспечение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</si>
  <si>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</si>
  <si>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</si>
  <si>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</si>
  <si>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</si>
  <si>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</si>
  <si>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</si>
  <si>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</si>
  <si>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</si>
  <si>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</si>
  <si>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</si>
  <si>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</si>
  <si>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</si>
  <si>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2018 год</t>
  </si>
  <si>
    <t>2017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</si>
  <si>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</si>
  <si>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</si>
  <si>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</si>
  <si>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</si>
  <si>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</si>
  <si>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</si>
  <si>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</si>
  <si>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</si>
  <si>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</si>
  <si>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</si>
  <si>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</si>
  <si>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</si>
  <si>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</si>
  <si>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</si>
  <si>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</si>
  <si>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</si>
  <si>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Условно-утвержденные расходы</t>
  </si>
  <si>
    <t>Таблица 2</t>
  </si>
  <si>
    <t>Организация и содержание мест захоронения</t>
  </si>
  <si>
    <t>03</t>
  </si>
  <si>
    <t>Приложение №4</t>
  </si>
  <si>
    <t>Непрограммные направления областного бюджета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</si>
  <si>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за счет средств федерального бюджета</t>
  </si>
  <si>
    <t>02</t>
  </si>
  <si>
    <t>Государственная программа Новосибирской области</t>
  </si>
  <si>
    <t>0500000000</t>
  </si>
  <si>
    <t xml:space="preserve">Доплаты к пенсиям государственных служащих субъектов Российской Федерации и муниципальных служащих  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</si>
  <si>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</si>
  <si>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</si>
  <si>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к решению Совета депутатов Верх-Ирменского сельсовета Ордынского района Новосибирской области от "25" декабря 2020 года №21  "О бюджете Верх-Ирменского сельсовета Ордынского района Новосибирской области на 2021 год и на плановый период 2022 и 2023 годов"</t>
  </si>
  <si>
    <t>Распределение бюджетных ассигнований по целевым статьям, группам и подгруппам видов расходов классификации расходов бюджета Верх-Ирменского сельсовета на 2022 и 2023 годов</t>
  </si>
  <si>
    <t>Сумма 2022</t>
  </si>
  <si>
    <t xml:space="preserve">Сумма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</si>
</sst>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#0.0;[Red]\-##0.0;0.0"/>
    <numFmt numFmtId="166" formatCode="000\.00\.000\.0"/>
    <numFmt numFmtId="167" formatCode="\1"/>
    <numFmt numFmtId="168" formatCode="00;;&quot;&quot;"/>
    <numFmt numFmtId="169" formatCode="000;;"/>
    <numFmt numFmtId="170" formatCode="0000000000;;"/>
    <numFmt numFmtId="171" formatCode="0000000000"/>
    <numFmt numFmtId="172" formatCode="0.0_ ;[Red]\-0.0\ "/>
    <numFmt numFmtId="173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2" fillId="0" borderId="11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11" xfId="1" applyFont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1" fillId="0" borderId="7" xfId="1" applyNumberFormat="1" applyFont="1" applyFill="1" applyBorder="1" applyAlignment="1" applyProtection="1">
      <alignment vertical="center"/>
      <protection hidden="1"/>
    </xf>
    <xf numFmtId="0" fontId="1" fillId="0" borderId="18" xfId="1" applyNumberFormat="1" applyFont="1" applyFill="1" applyBorder="1" applyAlignment="1" applyProtection="1">
      <alignment vertical="center"/>
      <protection hidden="1"/>
    </xf>
    <xf numFmtId="0" fontId="1" fillId="0" borderId="19" xfId="1" applyNumberFormat="1" applyFont="1" applyFill="1" applyBorder="1" applyAlignment="1" applyProtection="1">
      <alignment vertical="center"/>
      <protection hidden="1"/>
    </xf>
    <xf numFmtId="0" fontId="1" fillId="0" borderId="20" xfId="1" applyNumberFormat="1" applyFont="1" applyFill="1" applyBorder="1" applyAlignment="1" applyProtection="1">
      <alignment horizontal="centerContinuous" vertical="center"/>
      <protection hidden="1"/>
    </xf>
    <xf numFmtId="0" fontId="1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" fillId="0" borderId="7" xfId="1" applyNumberFormat="1" applyFont="1" applyFill="1" applyBorder="1" applyAlignment="1" applyProtection="1">
      <alignment horizontal="fill" vertic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27" xfId="1" applyNumberFormat="1" applyFont="1" applyFill="1" applyBorder="1" applyAlignment="1" applyProtection="1">
      <protection hidden="1"/>
    </xf>
    <xf numFmtId="0" fontId="2" fillId="0" borderId="14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18" xfId="1" applyNumberFormat="1" applyFont="1" applyFill="1" applyBorder="1" applyAlignment="1" applyProtection="1">
      <alignment horizontal="centerContinuous" vertical="center"/>
      <protection hidden="1"/>
    </xf>
    <xf numFmtId="0" fontId="5" fillId="0" borderId="21" xfId="1" applyNumberFormat="1" applyFont="1" applyFill="1" applyBorder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10" xfId="1" applyNumberFormat="1" applyFont="1" applyFill="1" applyBorder="1" applyAlignment="1" applyProtection="1">
      <alignment horizontal="centerContinuous"/>
      <protection hidden="1"/>
    </xf>
    <xf numFmtId="0" fontId="5" fillId="0" borderId="11" xfId="1" applyNumberFormat="1" applyFont="1" applyFill="1" applyBorder="1" applyAlignment="1" applyProtection="1">
      <alignment horizontal="centerContinuous"/>
      <protection hidden="1"/>
    </xf>
    <xf numFmtId="0" fontId="5" fillId="0" borderId="10" xfId="1" applyNumberFormat="1" applyFont="1" applyFill="1" applyBorder="1" applyAlignment="1" applyProtection="1">
      <alignment horizontal="center"/>
      <protection hidden="1"/>
    </xf>
    <xf numFmtId="0" fontId="5" fillId="0" borderId="17" xfId="1" applyNumberFormat="1" applyFont="1" applyFill="1" applyBorder="1" applyAlignment="1" applyProtection="1">
      <alignment horizontal="center"/>
      <protection hidden="1"/>
    </xf>
    <xf numFmtId="170" fontId="5" fillId="0" borderId="13" xfId="1" applyNumberFormat="1" applyFont="1" applyFill="1" applyBorder="1" applyAlignment="1" applyProtection="1">
      <alignment horizontal="centerContinuous" wrapText="1"/>
      <protection hidden="1"/>
    </xf>
    <xf numFmtId="169" fontId="5" fillId="0" borderId="13" xfId="1" applyNumberFormat="1" applyFont="1" applyFill="1" applyBorder="1" applyAlignment="1" applyProtection="1">
      <alignment horizontal="centerContinuous" wrapText="1"/>
      <protection hidden="1"/>
    </xf>
    <xf numFmtId="168" fontId="5" fillId="0" borderId="13" xfId="1" applyNumberFormat="1" applyFont="1" applyFill="1" applyBorder="1" applyAlignment="1" applyProtection="1">
      <alignment horizontal="centerContinuous" wrapText="1"/>
      <protection hidden="1"/>
    </xf>
    <xf numFmtId="170" fontId="5" fillId="0" borderId="13" xfId="1" applyNumberFormat="1" applyFont="1" applyFill="1" applyBorder="1" applyAlignment="1" applyProtection="1">
      <alignment horizontal="left" wrapText="1"/>
      <protection hidden="1"/>
    </xf>
    <xf numFmtId="169" fontId="5" fillId="0" borderId="13" xfId="1" applyNumberFormat="1" applyFont="1" applyFill="1" applyBorder="1" applyAlignment="1" applyProtection="1">
      <alignment horizontal="center" wrapText="1"/>
      <protection hidden="1"/>
    </xf>
    <xf numFmtId="168" fontId="5" fillId="0" borderId="13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alignment horizontal="right" vertical="center"/>
      <protection hidden="1"/>
    </xf>
    <xf numFmtId="0" fontId="7" fillId="0" borderId="6" xfId="1" applyNumberFormat="1" applyFont="1" applyFill="1" applyBorder="1" applyAlignment="1" applyProtection="1">
      <alignment horizontal="left" vertical="center"/>
      <protection hidden="1"/>
    </xf>
    <xf numFmtId="0" fontId="7" fillId="0" borderId="6" xfId="1" applyNumberFormat="1" applyFont="1" applyFill="1" applyBorder="1" applyAlignment="1" applyProtection="1">
      <alignment horizontal="right" vertical="center"/>
      <protection hidden="1"/>
    </xf>
    <xf numFmtId="0" fontId="7" fillId="0" borderId="5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protection hidden="1"/>
    </xf>
    <xf numFmtId="164" fontId="7" fillId="0" borderId="4" xfId="1" applyNumberFormat="1" applyFont="1" applyFill="1" applyBorder="1" applyAlignment="1" applyProtection="1">
      <protection hidden="1"/>
    </xf>
    <xf numFmtId="164" fontId="7" fillId="0" borderId="3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alignment horizontal="right"/>
      <protection hidden="1"/>
    </xf>
    <xf numFmtId="171" fontId="5" fillId="0" borderId="16" xfId="1" applyNumberFormat="1" applyFont="1" applyFill="1" applyBorder="1" applyAlignment="1" applyProtection="1">
      <alignment wrapText="1"/>
      <protection hidden="1"/>
    </xf>
    <xf numFmtId="171" fontId="5" fillId="0" borderId="15" xfId="1" applyNumberFormat="1" applyFont="1" applyFill="1" applyBorder="1" applyAlignment="1" applyProtection="1">
      <alignment wrapText="1"/>
      <protection hidden="1"/>
    </xf>
    <xf numFmtId="167" fontId="5" fillId="0" borderId="14" xfId="1" applyNumberFormat="1" applyFont="1" applyFill="1" applyBorder="1" applyAlignment="1" applyProtection="1">
      <alignment horizontal="center" wrapText="1"/>
      <protection hidden="1"/>
    </xf>
    <xf numFmtId="167" fontId="5" fillId="0" borderId="13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Continuous" vertical="center"/>
      <protection hidden="1"/>
    </xf>
    <xf numFmtId="164" fontId="5" fillId="0" borderId="0" xfId="1" applyNumberFormat="1" applyFont="1" applyFill="1" applyBorder="1" applyAlignment="1" applyProtection="1">
      <alignment vertical="center"/>
      <protection hidden="1"/>
    </xf>
    <xf numFmtId="0" fontId="9" fillId="0" borderId="30" xfId="1" applyNumberFormat="1" applyFont="1" applyFill="1" applyBorder="1" applyAlignment="1" applyProtection="1">
      <protection hidden="1"/>
    </xf>
    <xf numFmtId="0" fontId="9" fillId="0" borderId="29" xfId="1" applyNumberFormat="1" applyFont="1" applyFill="1" applyBorder="1" applyAlignment="1" applyProtection="1">
      <protection hidden="1"/>
    </xf>
    <xf numFmtId="173" fontId="9" fillId="0" borderId="29" xfId="1" applyNumberFormat="1" applyFont="1" applyFill="1" applyBorder="1" applyAlignment="1" applyProtection="1">
      <protection hidden="1"/>
    </xf>
    <xf numFmtId="173" fontId="9" fillId="0" borderId="31" xfId="1" applyNumberFormat="1" applyFont="1" applyFill="1" applyBorder="1" applyAlignment="1" applyProtection="1">
      <protection hidden="1"/>
    </xf>
    <xf numFmtId="0" fontId="11" fillId="0" borderId="10" xfId="1" applyNumberFormat="1" applyFont="1" applyFill="1" applyBorder="1" applyAlignment="1" applyProtection="1">
      <alignment horizontal="center"/>
      <protection hidden="1"/>
    </xf>
    <xf numFmtId="165" fontId="9" fillId="0" borderId="13" xfId="1" applyNumberFormat="1" applyFont="1" applyFill="1" applyBorder="1" applyAlignment="1" applyProtection="1">
      <alignment horizontal="right" wrapText="1"/>
      <protection hidden="1"/>
    </xf>
    <xf numFmtId="166" fontId="1" fillId="0" borderId="28" xfId="1" applyNumberFormat="1" applyFont="1" applyFill="1" applyBorder="1" applyAlignment="1" applyProtection="1">
      <alignment vertical="center" wrapText="1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4" fontId="4" fillId="0" borderId="0" xfId="1" applyNumberFormat="1" applyFont="1" applyFill="1" applyAlignment="1" applyProtection="1">
      <protection hidden="1"/>
    </xf>
    <xf numFmtId="172" fontId="10" fillId="0" borderId="1" xfId="1" applyNumberFormat="1" applyFont="1" applyFill="1" applyBorder="1" applyAlignment="1" applyProtection="1">
      <protection hidden="1"/>
    </xf>
    <xf numFmtId="165" fontId="4" fillId="0" borderId="2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0" fontId="1" fillId="0" borderId="0" xfId="1" applyFont="1" applyAlignment="1" applyProtection="1">
      <protection hidden="1"/>
    </xf>
    <xf numFmtId="0" fontId="1" fillId="0" borderId="0" xfId="1" applyFont="1" applyProtection="1">
      <protection hidden="1"/>
    </xf>
    <xf numFmtId="0" fontId="9" fillId="0" borderId="17" xfId="1" applyNumberFormat="1" applyFont="1" applyFill="1" applyBorder="1" applyAlignment="1" applyProtection="1">
      <alignment horizontal="center" vertical="center"/>
      <protection hidden="1"/>
    </xf>
    <xf numFmtId="0" fontId="9" fillId="0" borderId="19" xfId="1" applyNumberFormat="1" applyFont="1" applyFill="1" applyBorder="1" applyAlignment="1" applyProtection="1">
      <alignment horizontal="center" vertical="center"/>
      <protection hidden="1"/>
    </xf>
    <xf numFmtId="0" fontId="9" fillId="0" borderId="21" xfId="1" applyNumberFormat="1" applyFont="1" applyFill="1" applyBorder="1" applyAlignment="1" applyProtection="1">
      <alignment horizontal="centerContinuous" vertical="center"/>
      <protection hidden="1"/>
    </xf>
    <xf numFmtId="0" fontId="9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4" fillId="0" borderId="26" xfId="1" applyNumberFormat="1" applyFont="1" applyFill="1" applyBorder="1" applyAlignment="1" applyProtection="1">
      <alignment horizontal="centerContinuous" vertical="center"/>
      <protection hidden="1"/>
    </xf>
    <xf numFmtId="0" fontId="1" fillId="0" borderId="6" xfId="1" applyNumberFormat="1" applyFont="1" applyFill="1" applyBorder="1" applyAlignment="1" applyProtection="1">
      <alignment vertical="top" wrapText="1"/>
      <protection hidden="1"/>
    </xf>
    <xf numFmtId="0" fontId="1" fillId="0" borderId="6" xfId="1" applyFont="1" applyBorder="1" applyAlignment="1" applyProtection="1">
      <protection hidden="1"/>
    </xf>
    <xf numFmtId="0" fontId="9" fillId="0" borderId="24" xfId="1" applyNumberFormat="1" applyFont="1" applyFill="1" applyBorder="1" applyAlignment="1" applyProtection="1">
      <alignment horizontal="center" vertical="top"/>
      <protection hidden="1"/>
    </xf>
    <xf numFmtId="0" fontId="9" fillId="0" borderId="6" xfId="1" applyNumberFormat="1" applyFont="1" applyFill="1" applyBorder="1" applyAlignment="1" applyProtection="1">
      <alignment horizontal="center" vertical="top"/>
      <protection hidden="1"/>
    </xf>
    <xf numFmtId="0" fontId="9" fillId="0" borderId="25" xfId="1" applyNumberFormat="1" applyFont="1" applyFill="1" applyBorder="1" applyAlignment="1" applyProtection="1">
      <alignment horizontal="center" vertical="top"/>
      <protection hidden="1"/>
    </xf>
    <xf numFmtId="0" fontId="9" fillId="0" borderId="24" xfId="1" applyNumberFormat="1" applyFont="1" applyFill="1" applyBorder="1" applyAlignment="1" applyProtection="1">
      <alignment horizontal="center" vertical="top" wrapText="1"/>
      <protection hidden="1"/>
    </xf>
    <xf numFmtId="0" fontId="9" fillId="0" borderId="25" xfId="1" applyNumberFormat="1" applyFont="1" applyFill="1" applyBorder="1" applyAlignment="1" applyProtection="1">
      <alignment horizontal="center" vertical="top" wrapText="1"/>
      <protection hidden="1"/>
    </xf>
    <xf numFmtId="0" fontId="9" fillId="0" borderId="6" xfId="1" applyNumberFormat="1" applyFont="1" applyFill="1" applyBorder="1" applyAlignment="1" applyProtection="1">
      <alignment horizontal="center" vertical="top" wrapText="1"/>
      <protection hidden="1"/>
    </xf>
    <xf numFmtId="0" fontId="9" fillId="0" borderId="8" xfId="1" applyNumberFormat="1" applyFont="1" applyFill="1" applyBorder="1" applyAlignment="1" applyProtection="1">
      <alignment horizontal="centerContinuous" vertical="center"/>
      <protection hidden="1"/>
    </xf>
    <xf numFmtId="0" fontId="9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9" fillId="0" borderId="18" xfId="1" applyNumberFormat="1" applyFont="1" applyFill="1" applyBorder="1" applyAlignment="1" applyProtection="1">
      <alignment horizontal="center" vertical="top"/>
      <protection hidden="1"/>
    </xf>
    <xf numFmtId="0" fontId="9" fillId="0" borderId="17" xfId="1" applyNumberFormat="1" applyFont="1" applyFill="1" applyBorder="1" applyAlignment="1" applyProtection="1">
      <alignment horizontal="center" vertical="top"/>
      <protection hidden="1"/>
    </xf>
    <xf numFmtId="0" fontId="5" fillId="0" borderId="32" xfId="1" applyNumberFormat="1" applyFont="1" applyFill="1" applyBorder="1" applyAlignment="1" applyProtection="1">
      <alignment horizontal="right" vertical="center"/>
      <protection hidden="1"/>
    </xf>
    <xf numFmtId="0" fontId="7" fillId="0" borderId="5" xfId="1" applyNumberFormat="1" applyFont="1" applyFill="1" applyBorder="1" applyAlignment="1" applyProtection="1">
      <protection hidden="1"/>
    </xf>
    <xf numFmtId="0" fontId="5" fillId="0" borderId="33" xfId="1" applyNumberFormat="1" applyFont="1" applyFill="1" applyBorder="1" applyAlignment="1" applyProtection="1">
      <alignment horizontal="right" vertical="center"/>
      <protection hidden="1"/>
    </xf>
    <xf numFmtId="0" fontId="7" fillId="0" borderId="3" xfId="1" applyNumberFormat="1" applyFont="1" applyFill="1" applyBorder="1" applyAlignment="1" applyProtection="1">
      <alignment horizontal="right" vertical="center"/>
      <protection hidden="1"/>
    </xf>
    <xf numFmtId="0" fontId="7" fillId="0" borderId="34" xfId="1" applyNumberFormat="1" applyFont="1" applyFill="1" applyBorder="1" applyAlignment="1" applyProtection="1">
      <alignment horizontal="left" vertical="center"/>
      <protection hidden="1"/>
    </xf>
    <xf numFmtId="169" fontId="5" fillId="0" borderId="13" xfId="1" applyNumberFormat="1" applyFont="1" applyFill="1" applyBorder="1" applyAlignment="1" applyProtection="1">
      <alignment horizontal="left" wrapText="1"/>
      <protection hidden="1"/>
    </xf>
    <xf numFmtId="170" fontId="5" fillId="0" borderId="13" xfId="1" applyNumberFormat="1" applyFont="1" applyFill="1" applyBorder="1" applyAlignment="1" applyProtection="1">
      <alignment horizontal="center" wrapText="1"/>
      <protection hidden="1"/>
    </xf>
    <xf numFmtId="0" fontId="5" fillId="0" borderId="14" xfId="1" applyNumberFormat="1" applyFont="1" applyFill="1" applyBorder="1" applyAlignment="1" applyProtection="1">
      <alignment horizontal="right" vertical="center"/>
      <protection hidden="1"/>
    </xf>
    <xf numFmtId="49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33" xfId="1" applyNumberFormat="1" applyFont="1" applyFill="1" applyBorder="1" applyAlignment="1" applyProtection="1">
      <alignment horizontal="center" vertical="center"/>
      <protection hidden="1"/>
    </xf>
    <xf numFmtId="49" fontId="5" fillId="0" borderId="33" xfId="1" applyNumberFormat="1" applyFont="1" applyFill="1" applyBorder="1" applyAlignment="1" applyProtection="1">
      <alignment horizontal="center" vertical="center"/>
      <protection hidden="1"/>
    </xf>
    <xf numFmtId="49" fontId="5" fillId="0" borderId="0" xfId="1" applyNumberFormat="1" applyFont="1" applyFill="1" applyBorder="1" applyAlignment="1" applyProtection="1">
      <alignment horizontal="center" vertical="center"/>
      <protection hidden="1"/>
    </xf>
    <xf numFmtId="49" fontId="5" fillId="0" borderId="0" xfId="1" applyNumberFormat="1" applyFont="1" applyFill="1" applyBorder="1" applyAlignment="1" applyProtection="1">
      <alignment horizontal="right" vertical="center"/>
      <protection hidden="1"/>
    </xf>
    <xf numFmtId="49" fontId="5" fillId="0" borderId="0" xfId="1" applyNumberFormat="1" applyFont="1" applyFill="1" applyBorder="1" applyAlignment="1" applyProtection="1">
      <alignment vertical="center"/>
      <protection hidden="1"/>
    </xf>
    <xf numFmtId="173" fontId="9" fillId="0" borderId="33" xfId="1" applyNumberFormat="1" applyFont="1" applyFill="1" applyBorder="1" applyAlignment="1" applyProtection="1">
      <alignment horizontal="right"/>
      <protection hidden="1"/>
    </xf>
    <xf numFmtId="173" fontId="4" fillId="0" borderId="0" xfId="1" applyNumberFormat="1" applyFont="1" applyFill="1" applyBorder="1" applyAlignment="1" applyProtection="1">
      <alignment horizontal="right"/>
      <protection hidden="1"/>
    </xf>
    <xf numFmtId="173" fontId="4" fillId="0" borderId="9" xfId="1" applyNumberFormat="1" applyFont="1" applyFill="1" applyBorder="1" applyAlignment="1" applyProtection="1">
      <alignment horizontal="right"/>
      <protection hidden="1"/>
    </xf>
    <xf numFmtId="173" fontId="4" fillId="0" borderId="0" xfId="1" applyNumberFormat="1" applyFont="1" applyFill="1" applyBorder="1" applyAlignment="1" applyProtection="1">
      <alignment vertical="center"/>
      <protection hidden="1"/>
    </xf>
    <xf numFmtId="173" fontId="4" fillId="0" borderId="0" xfId="1" applyNumberFormat="1" applyFont="1" applyFill="1" applyBorder="1" applyAlignment="1" applyProtection="1">
      <protection hidden="1"/>
    </xf>
    <xf numFmtId="173" fontId="4" fillId="0" borderId="0" xfId="1" applyNumberFormat="1" applyFont="1" applyFill="1" applyAlignment="1" applyProtection="1">
      <protection hidden="1"/>
    </xf>
    <xf numFmtId="0" fontId="1" fillId="0" borderId="0" xfId="1" applyFill="1" applyProtection="1">
      <protection hidden="1"/>
    </xf>
    <xf numFmtId="173" fontId="10" fillId="0" borderId="1" xfId="1" applyNumberFormat="1" applyFont="1" applyFill="1" applyBorder="1" applyProtection="1">
      <protection hidden="1"/>
    </xf>
    <xf numFmtId="0" fontId="1" fillId="0" borderId="0" xfId="1" applyFill="1"/>
    <xf numFmtId="165" fontId="9" fillId="0" borderId="29" xfId="1" applyNumberFormat="1" applyFont="1" applyFill="1" applyBorder="1" applyAlignment="1" applyProtection="1">
      <protection hidden="1"/>
    </xf>
    <xf numFmtId="171" fontId="5" fillId="0" borderId="16" xfId="1" applyNumberFormat="1" applyFont="1" applyFill="1" applyBorder="1" applyAlignment="1" applyProtection="1">
      <alignment wrapText="1"/>
      <protection hidden="1"/>
    </xf>
    <xf numFmtId="171" fontId="5" fillId="0" borderId="15" xfId="1" applyNumberFormat="1" applyFont="1" applyFill="1" applyBorder="1" applyAlignment="1" applyProtection="1">
      <alignment wrapText="1"/>
      <protection hidden="1"/>
    </xf>
    <xf numFmtId="167" fontId="5" fillId="0" borderId="14" xfId="1" applyNumberFormat="1" applyFont="1" applyFill="1" applyBorder="1" applyAlignment="1" applyProtection="1">
      <alignment horizontal="center" wrapText="1"/>
      <protection hidden="1"/>
    </xf>
    <xf numFmtId="167" fontId="5" fillId="0" borderId="13" xfId="1" applyNumberFormat="1" applyFont="1" applyFill="1" applyBorder="1" applyAlignment="1" applyProtection="1">
      <alignment horizontal="center" wrapText="1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0" fontId="5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6" xfId="1" applyNumberFormat="1" applyFont="1" applyFill="1" applyBorder="1" applyAlignment="1" applyProtection="1">
      <alignment horizontal="left" vertical="center"/>
      <protection hidden="1"/>
    </xf>
    <xf numFmtId="0" fontId="5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7" xfId="1" applyNumberFormat="1" applyFont="1" applyFill="1" applyBorder="1" applyAlignment="1" applyProtection="1">
      <alignment horizontal="left"/>
      <protection hidden="1"/>
    </xf>
    <xf numFmtId="49" fontId="5" fillId="0" borderId="14" xfId="1" applyNumberFormat="1" applyFont="1" applyFill="1" applyBorder="1" applyAlignment="1" applyProtection="1">
      <alignment horizontal="left"/>
      <protection hidden="1"/>
    </xf>
    <xf numFmtId="0" fontId="5" fillId="0" borderId="14" xfId="1" applyNumberFormat="1" applyFont="1" applyFill="1" applyBorder="1" applyAlignment="1" applyProtection="1">
      <alignment horizontal="centerContinuous"/>
      <protection hidden="1"/>
    </xf>
    <xf numFmtId="0" fontId="5" fillId="0" borderId="14" xfId="1" applyNumberFormat="1" applyFont="1" applyFill="1" applyBorder="1" applyAlignment="1" applyProtection="1">
      <alignment horizontal="center"/>
      <protection hidden="1"/>
    </xf>
    <xf numFmtId="165" fontId="9" fillId="0" borderId="14" xfId="1" applyNumberFormat="1" applyFont="1" applyFill="1" applyBorder="1" applyAlignment="1" applyProtection="1">
      <alignment horizontal="right"/>
      <protection hidden="1"/>
    </xf>
    <xf numFmtId="171" fontId="5" fillId="0" borderId="16" xfId="1" applyNumberFormat="1" applyFont="1" applyFill="1" applyBorder="1" applyAlignment="1" applyProtection="1">
      <alignment wrapText="1"/>
      <protection hidden="1"/>
    </xf>
    <xf numFmtId="167" fontId="5" fillId="0" borderId="14" xfId="1" applyNumberFormat="1" applyFont="1" applyFill="1" applyBorder="1" applyAlignment="1" applyProtection="1">
      <alignment horizontal="center" wrapText="1"/>
      <protection hidden="1"/>
    </xf>
    <xf numFmtId="167" fontId="5" fillId="0" borderId="13" xfId="1" applyNumberFormat="1" applyFont="1" applyFill="1" applyBorder="1" applyAlignment="1" applyProtection="1">
      <alignment horizontal="center" wrapText="1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71" fontId="5" fillId="0" borderId="15" xfId="1" applyNumberFormat="1" applyFont="1" applyFill="1" applyBorder="1" applyAlignment="1" applyProtection="1">
      <alignment wrapText="1"/>
      <protection hidden="1"/>
    </xf>
    <xf numFmtId="171" fontId="5" fillId="0" borderId="28" xfId="1" applyNumberFormat="1" applyFont="1" applyFill="1" applyBorder="1" applyAlignment="1" applyProtection="1">
      <alignment wrapText="1"/>
      <protection hidden="1"/>
    </xf>
    <xf numFmtId="171" fontId="5" fillId="0" borderId="14" xfId="1" applyNumberFormat="1" applyFont="1" applyFill="1" applyBorder="1" applyAlignment="1" applyProtection="1">
      <alignment wrapText="1"/>
      <protection hidden="1"/>
    </xf>
    <xf numFmtId="171" fontId="5" fillId="0" borderId="16" xfId="1" applyNumberFormat="1" applyFont="1" applyFill="1" applyBorder="1" applyAlignment="1" applyProtection="1">
      <alignment wrapText="1"/>
      <protection hidden="1"/>
    </xf>
    <xf numFmtId="171" fontId="5" fillId="0" borderId="15" xfId="1" applyNumberFormat="1" applyFont="1" applyFill="1" applyBorder="1" applyAlignment="1" applyProtection="1">
      <alignment wrapText="1"/>
      <protection hidden="1"/>
    </xf>
    <xf numFmtId="167" fontId="5" fillId="0" borderId="14" xfId="1" applyNumberFormat="1" applyFont="1" applyFill="1" applyBorder="1" applyAlignment="1" applyProtection="1">
      <alignment horizontal="center" wrapText="1"/>
      <protection hidden="1"/>
    </xf>
    <xf numFmtId="167" fontId="5" fillId="0" borderId="13" xfId="1" applyNumberFormat="1" applyFont="1" applyFill="1" applyBorder="1" applyAlignment="1" applyProtection="1">
      <alignment horizontal="center" wrapText="1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49" fontId="9" fillId="0" borderId="17" xfId="1" applyNumberFormat="1" applyFont="1" applyFill="1" applyBorder="1" applyAlignment="1" applyProtection="1">
      <alignment vertical="center" wrapText="1"/>
      <protection hidden="1"/>
    </xf>
    <xf numFmtId="49" fontId="12" fillId="0" borderId="24" xfId="0" applyNumberFormat="1" applyFont="1" applyFill="1" applyBorder="1" applyAlignment="1">
      <alignment vertical="center" wrapText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8" fillId="0" borderId="0" xfId="0" applyFont="1" applyAlignment="1">
      <alignment wrapText="1"/>
    </xf>
    <xf numFmtId="0" fontId="0" fillId="0" borderId="0" xfId="0" applyAlignment="1"/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0" applyFont="1" applyAlignment="1">
      <alignment vertical="top" wrapText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5"/>
  <sheetViews>
    <sheetView showGridLines="0" tabSelected="1" zoomScale="120" zoomScaleNormal="120" workbookViewId="0">
      <selection activeCell="AX16" sqref="AX16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3" width="0" style="1" hidden="1" customWidth="1"/>
    <col min="14" max="14" width="2.5703125" style="1" hidden="1" customWidth="1"/>
    <col min="15" max="15" width="9.570312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0.85546875" style="1" customWidth="1"/>
    <col min="26" max="47" width="0" style="1" hidden="1" customWidth="1"/>
    <col min="48" max="48" width="14.140625" style="1" hidden="1" customWidth="1"/>
    <col min="49" max="49" width="15.42578125" style="1" hidden="1" customWidth="1"/>
    <col min="50" max="50" width="10.85546875" style="134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15" customHeight="1" x14ac:dyDescent="0.25">
      <c r="A1" s="6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4" t="s">
        <v>1</v>
      </c>
      <c r="O1" s="164" t="s">
        <v>80</v>
      </c>
      <c r="P1" s="164"/>
      <c r="Q1" s="164"/>
      <c r="R1" s="164"/>
      <c r="S1" s="164"/>
      <c r="T1" s="164"/>
      <c r="U1" s="164"/>
      <c r="V1" s="164"/>
      <c r="W1" s="164"/>
      <c r="X1" s="164"/>
      <c r="Y1" s="165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6"/>
      <c r="AP1" s="166"/>
      <c r="AQ1" s="166"/>
      <c r="AR1" s="166"/>
      <c r="AS1" s="166"/>
      <c r="AT1" s="166"/>
      <c r="AU1" s="166"/>
      <c r="AV1" s="166"/>
      <c r="AW1" s="166"/>
      <c r="AX1" s="166"/>
      <c r="AY1" s="2"/>
    </row>
    <row r="2" spans="1:51" ht="23.25" customHeight="1" x14ac:dyDescent="0.2">
      <c r="A2" s="6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4" t="s">
        <v>1</v>
      </c>
      <c r="O2" s="167" t="s">
        <v>89</v>
      </c>
      <c r="P2" s="167"/>
      <c r="Q2" s="167"/>
      <c r="R2" s="167"/>
      <c r="S2" s="167"/>
      <c r="T2" s="167"/>
      <c r="U2" s="167"/>
      <c r="V2" s="167"/>
      <c r="W2" s="167"/>
      <c r="X2" s="167"/>
      <c r="Y2" s="168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2"/>
    </row>
    <row r="3" spans="1:51" ht="22.5" customHeight="1" x14ac:dyDescent="0.2">
      <c r="A3" s="32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4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8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6"/>
      <c r="AR3" s="166"/>
      <c r="AS3" s="166"/>
      <c r="AT3" s="166"/>
      <c r="AU3" s="166"/>
      <c r="AV3" s="166"/>
      <c r="AW3" s="166"/>
      <c r="AX3" s="166"/>
      <c r="AY3" s="2"/>
    </row>
    <row r="4" spans="1:51" ht="14.25" customHeight="1" x14ac:dyDescent="0.2">
      <c r="A4" s="32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4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8"/>
      <c r="Z4" s="166"/>
      <c r="AA4" s="166"/>
      <c r="AB4" s="166"/>
      <c r="AC4" s="166"/>
      <c r="AD4" s="166"/>
      <c r="AE4" s="166"/>
      <c r="AF4" s="166"/>
      <c r="AG4" s="166"/>
      <c r="AH4" s="166"/>
      <c r="AI4" s="166"/>
      <c r="AJ4" s="166"/>
      <c r="AK4" s="166"/>
      <c r="AL4" s="166"/>
      <c r="AM4" s="166"/>
      <c r="AN4" s="166"/>
      <c r="AO4" s="166"/>
      <c r="AP4" s="166"/>
      <c r="AQ4" s="166"/>
      <c r="AR4" s="166"/>
      <c r="AS4" s="166"/>
      <c r="AT4" s="166"/>
      <c r="AU4" s="166"/>
      <c r="AV4" s="166"/>
      <c r="AW4" s="166"/>
      <c r="AX4" s="166"/>
      <c r="AY4" s="2"/>
    </row>
    <row r="5" spans="1:51" ht="16.5" customHeight="1" x14ac:dyDescent="0.25">
      <c r="A5" s="3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6"/>
      <c r="S5" s="35"/>
      <c r="T5" s="36"/>
      <c r="U5" s="36"/>
      <c r="V5" s="36"/>
      <c r="W5" s="36"/>
      <c r="X5" s="36"/>
      <c r="Y5" s="169" t="s">
        <v>77</v>
      </c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2"/>
    </row>
    <row r="6" spans="1:51" ht="15" customHeight="1" x14ac:dyDescent="0.2">
      <c r="A6" s="31"/>
      <c r="B6" s="37"/>
      <c r="C6" s="37"/>
      <c r="D6" s="37"/>
      <c r="E6" s="173" t="s">
        <v>90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4"/>
      <c r="Z6" s="30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5"/>
      <c r="AP6" s="5"/>
      <c r="AQ6" s="5"/>
      <c r="AR6" s="2"/>
      <c r="AS6" s="2"/>
      <c r="AT6" s="2"/>
      <c r="AU6" s="2"/>
      <c r="AV6" s="2"/>
      <c r="AW6" s="2"/>
      <c r="AX6" s="132"/>
      <c r="AY6" s="2"/>
    </row>
    <row r="7" spans="1:51" ht="15.75" customHeight="1" x14ac:dyDescent="0.2">
      <c r="A7" s="31"/>
      <c r="B7" s="37"/>
      <c r="C7" s="37"/>
      <c r="D7" s="37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4"/>
      <c r="Z7" s="30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5"/>
      <c r="AP7" s="5"/>
      <c r="AQ7" s="5"/>
      <c r="AR7" s="2"/>
      <c r="AS7" s="2"/>
      <c r="AT7" s="2"/>
      <c r="AU7" s="2"/>
      <c r="AV7" s="2"/>
      <c r="AW7" s="2"/>
      <c r="AX7" s="132"/>
      <c r="AY7" s="2"/>
    </row>
    <row r="8" spans="1:51" ht="9" customHeight="1" x14ac:dyDescent="0.2">
      <c r="A8" s="6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8"/>
      <c r="S8" s="35"/>
      <c r="T8" s="38"/>
      <c r="U8" s="38"/>
      <c r="V8" s="38"/>
      <c r="W8" s="38"/>
      <c r="X8" s="39"/>
      <c r="Y8" s="38"/>
      <c r="Z8" s="28"/>
      <c r="AA8" s="23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"/>
      <c r="AN8" s="24" t="s">
        <v>75</v>
      </c>
      <c r="AO8" s="26">
        <v>384</v>
      </c>
      <c r="AP8" s="5"/>
      <c r="AQ8" s="25"/>
      <c r="AR8" s="2"/>
      <c r="AS8" s="2"/>
      <c r="AT8" s="2"/>
      <c r="AU8" s="2"/>
      <c r="AV8" s="2"/>
      <c r="AW8" s="2"/>
      <c r="AX8" s="132"/>
      <c r="AY8" s="2"/>
    </row>
    <row r="9" spans="1:51" ht="13.5" customHeight="1" thickBot="1" x14ac:dyDescent="0.3">
      <c r="A9" s="6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1"/>
      <c r="S9" s="40"/>
      <c r="T9" s="40"/>
      <c r="U9" s="40"/>
      <c r="V9" s="40"/>
      <c r="W9" s="42"/>
      <c r="X9" s="41" t="s">
        <v>74</v>
      </c>
      <c r="Y9" s="170" t="s">
        <v>73</v>
      </c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2"/>
    </row>
    <row r="10" spans="1:51" ht="20.25" customHeight="1" thickBot="1" x14ac:dyDescent="0.25">
      <c r="A10" s="5"/>
      <c r="B10" s="43"/>
      <c r="C10" s="43"/>
      <c r="D10" s="43"/>
      <c r="E10" s="110"/>
      <c r="F10" s="110"/>
      <c r="G10" s="110" t="s">
        <v>0</v>
      </c>
      <c r="H10" s="110"/>
      <c r="I10" s="110" t="s">
        <v>72</v>
      </c>
      <c r="J10" s="110"/>
      <c r="K10" s="110"/>
      <c r="L10" s="110"/>
      <c r="M10" s="111"/>
      <c r="N10" s="111"/>
      <c r="O10" s="111"/>
      <c r="P10" s="111"/>
      <c r="Q10" s="111"/>
      <c r="R10" s="111"/>
      <c r="S10" s="87"/>
      <c r="T10" s="87"/>
      <c r="U10" s="88"/>
      <c r="V10" s="89" t="s">
        <v>1</v>
      </c>
      <c r="W10" s="89"/>
      <c r="X10" s="90"/>
      <c r="Y10" s="172" t="s">
        <v>91</v>
      </c>
      <c r="Z10" s="91" t="s">
        <v>71</v>
      </c>
      <c r="AA10" s="92"/>
      <c r="AB10" s="171" t="s">
        <v>70</v>
      </c>
      <c r="AC10" s="93" t="s">
        <v>1</v>
      </c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4"/>
      <c r="AQ10" s="85"/>
      <c r="AR10" s="85"/>
      <c r="AS10" s="86"/>
      <c r="AT10" s="86"/>
      <c r="AU10" s="86"/>
      <c r="AV10" s="86"/>
      <c r="AW10" s="86"/>
      <c r="AX10" s="162" t="s">
        <v>92</v>
      </c>
      <c r="AY10" s="2"/>
    </row>
    <row r="11" spans="1:51" ht="19.5" customHeight="1" thickBot="1" x14ac:dyDescent="0.25">
      <c r="A11" s="5"/>
      <c r="B11" s="44"/>
      <c r="C11" s="44"/>
      <c r="D11" s="44"/>
      <c r="E11" s="95" t="s">
        <v>69</v>
      </c>
      <c r="F11" s="96"/>
      <c r="G11" s="96"/>
      <c r="H11" s="96"/>
      <c r="I11" s="97"/>
      <c r="J11" s="96"/>
      <c r="K11" s="96"/>
      <c r="L11" s="97" t="s">
        <v>69</v>
      </c>
      <c r="M11" s="97"/>
      <c r="N11" s="98" t="s">
        <v>68</v>
      </c>
      <c r="O11" s="99" t="s">
        <v>67</v>
      </c>
      <c r="P11" s="98" t="s">
        <v>66</v>
      </c>
      <c r="Q11" s="100" t="s">
        <v>65</v>
      </c>
      <c r="R11" s="99" t="s">
        <v>64</v>
      </c>
      <c r="S11" s="101"/>
      <c r="T11" s="102" t="s">
        <v>63</v>
      </c>
      <c r="U11" s="103" t="s">
        <v>62</v>
      </c>
      <c r="V11" s="103" t="s">
        <v>61</v>
      </c>
      <c r="W11" s="104"/>
      <c r="X11" s="105" t="s">
        <v>60</v>
      </c>
      <c r="Y11" s="172"/>
      <c r="Z11" s="106" t="s">
        <v>59</v>
      </c>
      <c r="AA11" s="107" t="s">
        <v>58</v>
      </c>
      <c r="AB11" s="171"/>
      <c r="AC11" s="108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109" t="s">
        <v>57</v>
      </c>
      <c r="AR11" s="21"/>
      <c r="AS11" s="21"/>
      <c r="AT11" s="20"/>
      <c r="AU11" s="19"/>
      <c r="AV11" s="18"/>
      <c r="AW11" s="17"/>
      <c r="AX11" s="163"/>
      <c r="AY11" s="2"/>
    </row>
    <row r="12" spans="1:51" ht="409.6" hidden="1" customHeight="1" x14ac:dyDescent="0.25">
      <c r="A12" s="5"/>
      <c r="B12" s="45"/>
      <c r="C12" s="45"/>
      <c r="D12" s="45"/>
      <c r="E12" s="46"/>
      <c r="F12" s="45"/>
      <c r="G12" s="45"/>
      <c r="H12" s="45"/>
      <c r="I12" s="45">
        <v>1</v>
      </c>
      <c r="J12" s="45"/>
      <c r="K12" s="46"/>
      <c r="L12" s="46"/>
      <c r="M12" s="46"/>
      <c r="N12" s="47"/>
      <c r="O12" s="47"/>
      <c r="P12" s="47"/>
      <c r="Q12" s="47"/>
      <c r="R12" s="47"/>
      <c r="S12" s="47">
        <v>7</v>
      </c>
      <c r="T12" s="48">
        <v>7</v>
      </c>
      <c r="U12" s="48"/>
      <c r="V12" s="49">
        <v>6</v>
      </c>
      <c r="W12" s="49"/>
      <c r="X12" s="49"/>
      <c r="Y12" s="77"/>
      <c r="Z12" s="16">
        <v>8</v>
      </c>
      <c r="AA12" s="15">
        <v>9</v>
      </c>
      <c r="AB12" s="14">
        <v>9</v>
      </c>
      <c r="AC12" s="14"/>
      <c r="AD12" s="10" t="s">
        <v>56</v>
      </c>
      <c r="AE12" s="9" t="s">
        <v>55</v>
      </c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 t="s">
        <v>54</v>
      </c>
      <c r="AQ12" s="11" t="s">
        <v>53</v>
      </c>
      <c r="AR12" s="13" t="s">
        <v>52</v>
      </c>
      <c r="AS12" s="12" t="s">
        <v>51</v>
      </c>
      <c r="AT12" s="11" t="s">
        <v>50</v>
      </c>
      <c r="AU12" s="9" t="s">
        <v>49</v>
      </c>
      <c r="AV12" s="10" t="s">
        <v>48</v>
      </c>
      <c r="AW12" s="9"/>
      <c r="AX12" s="73" t="s">
        <v>1</v>
      </c>
      <c r="AY12" s="2"/>
    </row>
    <row r="13" spans="1:51" ht="21" customHeight="1" x14ac:dyDescent="0.2">
      <c r="A13" s="5"/>
      <c r="B13" s="45"/>
      <c r="C13" s="45"/>
      <c r="D13" s="45"/>
      <c r="E13" s="145" t="s">
        <v>84</v>
      </c>
      <c r="F13" s="45"/>
      <c r="G13" s="45"/>
      <c r="H13" s="45"/>
      <c r="I13" s="45"/>
      <c r="J13" s="45"/>
      <c r="K13" s="143"/>
      <c r="L13" s="143"/>
      <c r="M13" s="143"/>
      <c r="N13" s="144"/>
      <c r="O13" s="146" t="s">
        <v>85</v>
      </c>
      <c r="P13" s="147"/>
      <c r="Q13" s="147"/>
      <c r="R13" s="147"/>
      <c r="S13" s="147"/>
      <c r="T13" s="148"/>
      <c r="U13" s="148"/>
      <c r="V13" s="148"/>
      <c r="W13" s="148"/>
      <c r="X13" s="148"/>
      <c r="Y13" s="149">
        <f>AVERAGE(Y14)</f>
        <v>0.1</v>
      </c>
      <c r="Z13" s="16"/>
      <c r="AA13" s="15"/>
      <c r="AB13" s="14"/>
      <c r="AC13" s="14"/>
      <c r="AD13" s="10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11"/>
      <c r="AR13" s="13"/>
      <c r="AS13" s="12"/>
      <c r="AT13" s="11"/>
      <c r="AU13" s="9"/>
      <c r="AV13" s="10"/>
      <c r="AW13" s="9"/>
      <c r="AX13" s="73">
        <f>AVERAGE(AX14)</f>
        <v>0.1</v>
      </c>
      <c r="AY13" s="2"/>
    </row>
    <row r="14" spans="1:51" ht="35.25" customHeight="1" x14ac:dyDescent="0.2">
      <c r="A14" s="8"/>
      <c r="B14" s="157" t="s">
        <v>47</v>
      </c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8"/>
      <c r="O14" s="50" t="s">
        <v>46</v>
      </c>
      <c r="P14" s="51" t="s">
        <v>1</v>
      </c>
      <c r="Q14" s="52">
        <v>0</v>
      </c>
      <c r="R14" s="52">
        <v>0</v>
      </c>
      <c r="S14" s="159"/>
      <c r="T14" s="159"/>
      <c r="U14" s="159"/>
      <c r="V14" s="159"/>
      <c r="W14" s="159"/>
      <c r="X14" s="160"/>
      <c r="Y14" s="78">
        <v>0.1</v>
      </c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79">
        <v>160</v>
      </c>
      <c r="AX14" s="74">
        <f>SUM(AX15)</f>
        <v>0.1</v>
      </c>
      <c r="AY14" s="2"/>
    </row>
    <row r="15" spans="1:51" ht="24" customHeight="1" x14ac:dyDescent="0.2">
      <c r="A15" s="8"/>
      <c r="B15" s="157" t="s">
        <v>13</v>
      </c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8"/>
      <c r="O15" s="50" t="s">
        <v>46</v>
      </c>
      <c r="P15" s="51" t="s">
        <v>12</v>
      </c>
      <c r="Q15" s="52">
        <v>1</v>
      </c>
      <c r="R15" s="52">
        <v>4</v>
      </c>
      <c r="S15" s="159"/>
      <c r="T15" s="159"/>
      <c r="U15" s="159"/>
      <c r="V15" s="159"/>
      <c r="W15" s="159"/>
      <c r="X15" s="160"/>
      <c r="Y15" s="78">
        <v>0.1</v>
      </c>
      <c r="Z15" s="161"/>
      <c r="AA15" s="161"/>
      <c r="AB15" s="161"/>
      <c r="AC15" s="161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79">
        <v>160</v>
      </c>
      <c r="AX15" s="74">
        <f>SUM(AX16)</f>
        <v>0.1</v>
      </c>
      <c r="AY15" s="2"/>
    </row>
    <row r="16" spans="1:51" ht="24" customHeight="1" x14ac:dyDescent="0.2">
      <c r="A16" s="8"/>
      <c r="B16" s="157" t="s">
        <v>11</v>
      </c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8"/>
      <c r="O16" s="50" t="s">
        <v>46</v>
      </c>
      <c r="P16" s="51" t="s">
        <v>10</v>
      </c>
      <c r="Q16" s="52">
        <v>1</v>
      </c>
      <c r="R16" s="52">
        <v>4</v>
      </c>
      <c r="S16" s="159"/>
      <c r="T16" s="159"/>
      <c r="U16" s="159"/>
      <c r="V16" s="159"/>
      <c r="W16" s="159"/>
      <c r="X16" s="160"/>
      <c r="Y16" s="78">
        <v>0.1</v>
      </c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79">
        <v>160</v>
      </c>
      <c r="AX16" s="74">
        <v>0.1</v>
      </c>
      <c r="AY16" s="2"/>
    </row>
    <row r="17" spans="1:51" ht="13.5" customHeight="1" x14ac:dyDescent="0.2">
      <c r="A17" s="8"/>
      <c r="B17" s="157" t="s">
        <v>45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8"/>
      <c r="O17" s="50" t="s">
        <v>44</v>
      </c>
      <c r="P17" s="51" t="s">
        <v>1</v>
      </c>
      <c r="Q17" s="52">
        <v>0</v>
      </c>
      <c r="R17" s="52">
        <v>0</v>
      </c>
      <c r="S17" s="159"/>
      <c r="T17" s="159"/>
      <c r="U17" s="159"/>
      <c r="V17" s="159"/>
      <c r="W17" s="159"/>
      <c r="X17" s="160"/>
      <c r="Y17" s="78">
        <v>24316.9</v>
      </c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79">
        <v>160</v>
      </c>
      <c r="AX17" s="75">
        <v>23007.200000000001</v>
      </c>
      <c r="AY17" s="2"/>
    </row>
    <row r="18" spans="1:51" ht="12" customHeight="1" x14ac:dyDescent="0.2">
      <c r="A18" s="8"/>
      <c r="B18" s="157" t="s">
        <v>43</v>
      </c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8"/>
      <c r="O18" s="50" t="s">
        <v>41</v>
      </c>
      <c r="P18" s="51" t="s">
        <v>1</v>
      </c>
      <c r="Q18" s="52">
        <v>0</v>
      </c>
      <c r="R18" s="52">
        <v>0</v>
      </c>
      <c r="S18" s="159"/>
      <c r="T18" s="159"/>
      <c r="U18" s="159"/>
      <c r="V18" s="159"/>
      <c r="W18" s="159"/>
      <c r="X18" s="160"/>
      <c r="Y18" s="78">
        <v>10</v>
      </c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79">
        <v>160</v>
      </c>
      <c r="AX18" s="75">
        <f>SUM(AX19)</f>
        <v>10</v>
      </c>
      <c r="AY18" s="2"/>
    </row>
    <row r="19" spans="1:51" ht="13.5" customHeight="1" x14ac:dyDescent="0.2">
      <c r="A19" s="8"/>
      <c r="B19" s="157" t="s">
        <v>5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8"/>
      <c r="O19" s="50" t="s">
        <v>41</v>
      </c>
      <c r="P19" s="51" t="s">
        <v>4</v>
      </c>
      <c r="Q19" s="52">
        <v>1</v>
      </c>
      <c r="R19" s="52">
        <v>11</v>
      </c>
      <c r="S19" s="159"/>
      <c r="T19" s="159"/>
      <c r="U19" s="159"/>
      <c r="V19" s="159"/>
      <c r="W19" s="159"/>
      <c r="X19" s="160"/>
      <c r="Y19" s="78">
        <v>10</v>
      </c>
      <c r="Z19" s="161"/>
      <c r="AA19" s="161"/>
      <c r="AB19" s="161"/>
      <c r="AC19" s="161"/>
      <c r="AD19" s="161"/>
      <c r="AE19" s="161"/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79">
        <v>160</v>
      </c>
      <c r="AX19" s="75">
        <f>SUM(AX20)</f>
        <v>10</v>
      </c>
      <c r="AY19" s="2"/>
    </row>
    <row r="20" spans="1:51" ht="13.5" customHeight="1" x14ac:dyDescent="0.2">
      <c r="A20" s="8"/>
      <c r="B20" s="157" t="s">
        <v>42</v>
      </c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8"/>
      <c r="O20" s="50" t="s">
        <v>41</v>
      </c>
      <c r="P20" s="51" t="s">
        <v>40</v>
      </c>
      <c r="Q20" s="52">
        <v>1</v>
      </c>
      <c r="R20" s="52">
        <v>11</v>
      </c>
      <c r="S20" s="159"/>
      <c r="T20" s="159"/>
      <c r="U20" s="159"/>
      <c r="V20" s="159"/>
      <c r="W20" s="159"/>
      <c r="X20" s="160"/>
      <c r="Y20" s="78">
        <v>10</v>
      </c>
      <c r="Z20" s="161"/>
      <c r="AA20" s="161"/>
      <c r="AB20" s="161"/>
      <c r="AC20" s="161"/>
      <c r="AD20" s="161"/>
      <c r="AE20" s="161"/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79">
        <v>160</v>
      </c>
      <c r="AX20" s="75">
        <v>10</v>
      </c>
      <c r="AY20" s="2"/>
    </row>
    <row r="21" spans="1:51" ht="13.5" customHeight="1" x14ac:dyDescent="0.2">
      <c r="A21" s="8"/>
      <c r="B21" s="157" t="s">
        <v>39</v>
      </c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8"/>
      <c r="O21" s="50" t="s">
        <v>38</v>
      </c>
      <c r="P21" s="51" t="s">
        <v>1</v>
      </c>
      <c r="Q21" s="52">
        <v>0</v>
      </c>
      <c r="R21" s="52">
        <v>0</v>
      </c>
      <c r="S21" s="159"/>
      <c r="T21" s="159"/>
      <c r="U21" s="159"/>
      <c r="V21" s="159"/>
      <c r="W21" s="159"/>
      <c r="X21" s="160"/>
      <c r="Y21" s="78">
        <f>SUM(Y23)</f>
        <v>771.9</v>
      </c>
      <c r="Z21" s="161"/>
      <c r="AA21" s="161"/>
      <c r="AB21" s="161"/>
      <c r="AC21" s="161"/>
      <c r="AD21" s="161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79">
        <v>160</v>
      </c>
      <c r="AX21" s="74">
        <f>SUM(AX22)</f>
        <v>771.9</v>
      </c>
      <c r="AY21" s="2"/>
    </row>
    <row r="22" spans="1:51" ht="40.5" customHeight="1" x14ac:dyDescent="0.2">
      <c r="A22" s="8"/>
      <c r="B22" s="157" t="s">
        <v>9</v>
      </c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8"/>
      <c r="O22" s="50" t="s">
        <v>38</v>
      </c>
      <c r="P22" s="51" t="s">
        <v>8</v>
      </c>
      <c r="Q22" s="52">
        <v>1</v>
      </c>
      <c r="R22" s="52">
        <v>2</v>
      </c>
      <c r="S22" s="159"/>
      <c r="T22" s="159"/>
      <c r="U22" s="159"/>
      <c r="V22" s="159"/>
      <c r="W22" s="159"/>
      <c r="X22" s="160"/>
      <c r="Y22" s="78">
        <f>SUM(Y23)</f>
        <v>771.9</v>
      </c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79">
        <v>160</v>
      </c>
      <c r="AX22" s="74">
        <f>SUM(AX23)</f>
        <v>771.9</v>
      </c>
      <c r="AY22" s="2"/>
    </row>
    <row r="23" spans="1:51" ht="21.75" customHeight="1" x14ac:dyDescent="0.2">
      <c r="A23" s="8"/>
      <c r="B23" s="157" t="s">
        <v>7</v>
      </c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8"/>
      <c r="O23" s="50" t="s">
        <v>38</v>
      </c>
      <c r="P23" s="51" t="s">
        <v>6</v>
      </c>
      <c r="Q23" s="52">
        <v>1</v>
      </c>
      <c r="R23" s="52">
        <v>2</v>
      </c>
      <c r="S23" s="159"/>
      <c r="T23" s="159"/>
      <c r="U23" s="159"/>
      <c r="V23" s="159"/>
      <c r="W23" s="159"/>
      <c r="X23" s="160"/>
      <c r="Y23" s="78">
        <v>771.9</v>
      </c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79">
        <v>160</v>
      </c>
      <c r="AX23" s="74">
        <v>771.9</v>
      </c>
      <c r="AY23" s="2"/>
    </row>
    <row r="24" spans="1:51" ht="11.25" customHeight="1" x14ac:dyDescent="0.2">
      <c r="A24" s="8"/>
      <c r="B24" s="157" t="s">
        <v>37</v>
      </c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8"/>
      <c r="O24" s="50" t="s">
        <v>36</v>
      </c>
      <c r="P24" s="51" t="s">
        <v>1</v>
      </c>
      <c r="Q24" s="52">
        <v>0</v>
      </c>
      <c r="R24" s="52">
        <v>0</v>
      </c>
      <c r="S24" s="159"/>
      <c r="T24" s="159"/>
      <c r="U24" s="159"/>
      <c r="V24" s="159"/>
      <c r="W24" s="159"/>
      <c r="X24" s="160"/>
      <c r="Y24" s="78">
        <v>4735.8</v>
      </c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79">
        <v>160</v>
      </c>
      <c r="AX24" s="74">
        <v>4735.8</v>
      </c>
      <c r="AY24" s="2"/>
    </row>
    <row r="25" spans="1:51" ht="39" customHeight="1" x14ac:dyDescent="0.2">
      <c r="A25" s="8"/>
      <c r="B25" s="157" t="s">
        <v>9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8"/>
      <c r="O25" s="50" t="s">
        <v>36</v>
      </c>
      <c r="P25" s="51" t="s">
        <v>8</v>
      </c>
      <c r="Q25" s="52">
        <v>1</v>
      </c>
      <c r="R25" s="52">
        <v>4</v>
      </c>
      <c r="S25" s="159"/>
      <c r="T25" s="159"/>
      <c r="U25" s="159"/>
      <c r="V25" s="159"/>
      <c r="W25" s="159"/>
      <c r="X25" s="160"/>
      <c r="Y25" s="78">
        <v>3636.4</v>
      </c>
      <c r="Z25" s="161"/>
      <c r="AA25" s="161"/>
      <c r="AB25" s="161"/>
      <c r="AC25" s="161"/>
      <c r="AD25" s="161"/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79">
        <v>160</v>
      </c>
      <c r="AX25" s="74">
        <f>SUM(AX26)</f>
        <v>3636.4</v>
      </c>
      <c r="AY25" s="2"/>
    </row>
    <row r="26" spans="1:51" ht="18" customHeight="1" x14ac:dyDescent="0.2">
      <c r="A26" s="8"/>
      <c r="B26" s="157" t="s">
        <v>7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8"/>
      <c r="O26" s="50" t="s">
        <v>36</v>
      </c>
      <c r="P26" s="51" t="s">
        <v>6</v>
      </c>
      <c r="Q26" s="52">
        <v>1</v>
      </c>
      <c r="R26" s="52">
        <v>4</v>
      </c>
      <c r="S26" s="159"/>
      <c r="T26" s="159"/>
      <c r="U26" s="159"/>
      <c r="V26" s="159"/>
      <c r="W26" s="159"/>
      <c r="X26" s="160"/>
      <c r="Y26" s="78">
        <v>3636.4</v>
      </c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79">
        <v>160</v>
      </c>
      <c r="AX26" s="74">
        <v>3636.4</v>
      </c>
      <c r="AY26" s="2"/>
    </row>
    <row r="27" spans="1:51" ht="21.75" customHeight="1" x14ac:dyDescent="0.2">
      <c r="A27" s="8"/>
      <c r="B27" s="157" t="s">
        <v>13</v>
      </c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8"/>
      <c r="O27" s="50" t="s">
        <v>36</v>
      </c>
      <c r="P27" s="51" t="s">
        <v>12</v>
      </c>
      <c r="Q27" s="52">
        <v>1</v>
      </c>
      <c r="R27" s="52">
        <v>4</v>
      </c>
      <c r="S27" s="159"/>
      <c r="T27" s="159"/>
      <c r="U27" s="159"/>
      <c r="V27" s="159"/>
      <c r="W27" s="159"/>
      <c r="X27" s="160"/>
      <c r="Y27" s="78">
        <v>1092.8</v>
      </c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79">
        <v>160</v>
      </c>
      <c r="AX27" s="74">
        <v>1092.8</v>
      </c>
      <c r="AY27" s="2"/>
    </row>
    <row r="28" spans="1:51" ht="21.75" customHeight="1" x14ac:dyDescent="0.2">
      <c r="A28" s="8"/>
      <c r="B28" s="157" t="s">
        <v>11</v>
      </c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8"/>
      <c r="O28" s="50" t="s">
        <v>36</v>
      </c>
      <c r="P28" s="51" t="s">
        <v>10</v>
      </c>
      <c r="Q28" s="52">
        <v>1</v>
      </c>
      <c r="R28" s="52">
        <v>4</v>
      </c>
      <c r="S28" s="159"/>
      <c r="T28" s="159"/>
      <c r="U28" s="159"/>
      <c r="V28" s="159"/>
      <c r="W28" s="159"/>
      <c r="X28" s="160"/>
      <c r="Y28" s="78">
        <v>1092.8</v>
      </c>
      <c r="Z28" s="161"/>
      <c r="AA28" s="161"/>
      <c r="AB28" s="161"/>
      <c r="AC28" s="161"/>
      <c r="AD28" s="161"/>
      <c r="AE28" s="161"/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79">
        <v>160</v>
      </c>
      <c r="AX28" s="74">
        <v>1092.8</v>
      </c>
      <c r="AY28" s="2"/>
    </row>
    <row r="29" spans="1:51" ht="11.25" customHeight="1" x14ac:dyDescent="0.2">
      <c r="A29" s="8"/>
      <c r="B29" s="157" t="s">
        <v>5</v>
      </c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8"/>
      <c r="O29" s="50" t="s">
        <v>36</v>
      </c>
      <c r="P29" s="51" t="s">
        <v>4</v>
      </c>
      <c r="Q29" s="52">
        <v>1</v>
      </c>
      <c r="R29" s="52">
        <v>4</v>
      </c>
      <c r="S29" s="159"/>
      <c r="T29" s="159"/>
      <c r="U29" s="159"/>
      <c r="V29" s="159"/>
      <c r="W29" s="159"/>
      <c r="X29" s="160"/>
      <c r="Y29" s="78">
        <f>SUM(Y30)</f>
        <v>6.5</v>
      </c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79">
        <v>160</v>
      </c>
      <c r="AX29" s="74">
        <f>SUM(AX30)</f>
        <v>6.5</v>
      </c>
      <c r="AY29" s="2"/>
    </row>
    <row r="30" spans="1:51" ht="11.25" customHeight="1" x14ac:dyDescent="0.2">
      <c r="A30" s="8"/>
      <c r="B30" s="157" t="s">
        <v>16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8"/>
      <c r="O30" s="50" t="s">
        <v>36</v>
      </c>
      <c r="P30" s="51" t="s">
        <v>14</v>
      </c>
      <c r="Q30" s="52">
        <v>1</v>
      </c>
      <c r="R30" s="52">
        <v>4</v>
      </c>
      <c r="S30" s="159"/>
      <c r="T30" s="159"/>
      <c r="U30" s="159"/>
      <c r="V30" s="159"/>
      <c r="W30" s="159"/>
      <c r="X30" s="160"/>
      <c r="Y30" s="78">
        <v>6.5</v>
      </c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161"/>
      <c r="AV30" s="161"/>
      <c r="AW30" s="79">
        <v>160</v>
      </c>
      <c r="AX30" s="74">
        <v>6.5</v>
      </c>
      <c r="AY30" s="2"/>
    </row>
    <row r="31" spans="1:51" ht="11.25" customHeight="1" x14ac:dyDescent="0.2">
      <c r="A31" s="8"/>
      <c r="B31" s="157" t="s">
        <v>35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8"/>
      <c r="O31" s="50" t="s">
        <v>34</v>
      </c>
      <c r="P31" s="51" t="s">
        <v>1</v>
      </c>
      <c r="Q31" s="52">
        <v>0</v>
      </c>
      <c r="R31" s="52">
        <v>0</v>
      </c>
      <c r="S31" s="159"/>
      <c r="T31" s="159"/>
      <c r="U31" s="159"/>
      <c r="V31" s="159"/>
      <c r="W31" s="159"/>
      <c r="X31" s="160"/>
      <c r="Y31" s="78">
        <f>SUM(Y32)</f>
        <v>70</v>
      </c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79">
        <v>160</v>
      </c>
      <c r="AX31" s="75">
        <f>SUM(AX32)</f>
        <v>70</v>
      </c>
      <c r="AY31" s="2"/>
    </row>
    <row r="32" spans="1:51" ht="21.75" customHeight="1" x14ac:dyDescent="0.2">
      <c r="A32" s="8"/>
      <c r="B32" s="157" t="s">
        <v>13</v>
      </c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8"/>
      <c r="O32" s="50" t="s">
        <v>34</v>
      </c>
      <c r="P32" s="51" t="s">
        <v>12</v>
      </c>
      <c r="Q32" s="52">
        <v>1</v>
      </c>
      <c r="R32" s="52">
        <v>13</v>
      </c>
      <c r="S32" s="159"/>
      <c r="T32" s="159"/>
      <c r="U32" s="159"/>
      <c r="V32" s="159"/>
      <c r="W32" s="159"/>
      <c r="X32" s="160"/>
      <c r="Y32" s="78">
        <f>SUM(Y33)</f>
        <v>70</v>
      </c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79">
        <v>160</v>
      </c>
      <c r="AX32" s="75">
        <f>SUM(AX33)</f>
        <v>70</v>
      </c>
      <c r="AY32" s="2"/>
    </row>
    <row r="33" spans="1:51" ht="24" customHeight="1" x14ac:dyDescent="0.2">
      <c r="A33" s="8"/>
      <c r="B33" s="157" t="s">
        <v>11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8"/>
      <c r="O33" s="50" t="s">
        <v>34</v>
      </c>
      <c r="P33" s="51" t="s">
        <v>10</v>
      </c>
      <c r="Q33" s="52">
        <v>1</v>
      </c>
      <c r="R33" s="52">
        <v>13</v>
      </c>
      <c r="S33" s="159"/>
      <c r="T33" s="159"/>
      <c r="U33" s="159"/>
      <c r="V33" s="159"/>
      <c r="W33" s="159"/>
      <c r="X33" s="160"/>
      <c r="Y33" s="78">
        <v>70</v>
      </c>
      <c r="Z33" s="161"/>
      <c r="AA33" s="161"/>
      <c r="AB33" s="161"/>
      <c r="AC33" s="161"/>
      <c r="AD33" s="161"/>
      <c r="AE33" s="161"/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79">
        <v>160</v>
      </c>
      <c r="AX33" s="75">
        <v>70</v>
      </c>
      <c r="AY33" s="2"/>
    </row>
    <row r="34" spans="1:51" ht="26.25" customHeight="1" x14ac:dyDescent="0.2">
      <c r="A34" s="8"/>
      <c r="B34" s="157" t="s">
        <v>33</v>
      </c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8"/>
      <c r="O34" s="50" t="s">
        <v>32</v>
      </c>
      <c r="P34" s="51" t="s">
        <v>1</v>
      </c>
      <c r="Q34" s="52">
        <v>0</v>
      </c>
      <c r="R34" s="52">
        <v>0</v>
      </c>
      <c r="S34" s="159"/>
      <c r="T34" s="159"/>
      <c r="U34" s="159"/>
      <c r="V34" s="159"/>
      <c r="W34" s="159"/>
      <c r="X34" s="160"/>
      <c r="Y34" s="78">
        <f>SUM(Y35)</f>
        <v>30</v>
      </c>
      <c r="Z34" s="161"/>
      <c r="AA34" s="161"/>
      <c r="AB34" s="161"/>
      <c r="AC34" s="161"/>
      <c r="AD34" s="161"/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79">
        <v>160</v>
      </c>
      <c r="AX34" s="75">
        <f>SUM(AX35)</f>
        <v>30</v>
      </c>
      <c r="AY34" s="2"/>
    </row>
    <row r="35" spans="1:51" ht="24" customHeight="1" x14ac:dyDescent="0.2">
      <c r="A35" s="8"/>
      <c r="B35" s="157" t="s">
        <v>13</v>
      </c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8"/>
      <c r="O35" s="50" t="s">
        <v>32</v>
      </c>
      <c r="P35" s="51" t="s">
        <v>12</v>
      </c>
      <c r="Q35" s="52">
        <v>3</v>
      </c>
      <c r="R35" s="52">
        <v>9</v>
      </c>
      <c r="S35" s="159"/>
      <c r="T35" s="159"/>
      <c r="U35" s="159"/>
      <c r="V35" s="159"/>
      <c r="W35" s="159"/>
      <c r="X35" s="160"/>
      <c r="Y35" s="78">
        <f>SUM(Y36)</f>
        <v>30</v>
      </c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161"/>
      <c r="AV35" s="161"/>
      <c r="AW35" s="79">
        <v>160</v>
      </c>
      <c r="AX35" s="75">
        <f>SUM(AX36)</f>
        <v>30</v>
      </c>
      <c r="AY35" s="2"/>
    </row>
    <row r="36" spans="1:51" ht="21.75" customHeight="1" x14ac:dyDescent="0.2">
      <c r="A36" s="8"/>
      <c r="B36" s="157" t="s">
        <v>11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8"/>
      <c r="O36" s="50" t="s">
        <v>32</v>
      </c>
      <c r="P36" s="51" t="s">
        <v>10</v>
      </c>
      <c r="Q36" s="52">
        <v>3</v>
      </c>
      <c r="R36" s="52">
        <v>9</v>
      </c>
      <c r="S36" s="159"/>
      <c r="T36" s="159"/>
      <c r="U36" s="159"/>
      <c r="V36" s="159"/>
      <c r="W36" s="159"/>
      <c r="X36" s="160"/>
      <c r="Y36" s="78">
        <v>30</v>
      </c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161"/>
      <c r="AS36" s="161"/>
      <c r="AT36" s="161"/>
      <c r="AU36" s="161"/>
      <c r="AV36" s="161"/>
      <c r="AW36" s="79">
        <v>160</v>
      </c>
      <c r="AX36" s="135">
        <f>SUM(Y36)</f>
        <v>30</v>
      </c>
      <c r="AY36" s="2"/>
    </row>
    <row r="37" spans="1:51" ht="11.25" customHeight="1" x14ac:dyDescent="0.2">
      <c r="A37" s="8"/>
      <c r="B37" s="157" t="s">
        <v>31</v>
      </c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8"/>
      <c r="O37" s="50" t="s">
        <v>30</v>
      </c>
      <c r="P37" s="51" t="s">
        <v>1</v>
      </c>
      <c r="Q37" s="52">
        <v>0</v>
      </c>
      <c r="R37" s="52">
        <v>0</v>
      </c>
      <c r="S37" s="159"/>
      <c r="T37" s="159"/>
      <c r="U37" s="159"/>
      <c r="V37" s="159"/>
      <c r="W37" s="159"/>
      <c r="X37" s="160"/>
      <c r="Y37" s="78">
        <f>SUM(Y38)</f>
        <v>80</v>
      </c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79">
        <v>160</v>
      </c>
      <c r="AX37" s="75">
        <f>SUM(AX38)</f>
        <v>80</v>
      </c>
      <c r="AY37" s="2"/>
    </row>
    <row r="38" spans="1:51" ht="21.75" customHeight="1" x14ac:dyDescent="0.2">
      <c r="A38" s="8"/>
      <c r="B38" s="157" t="s">
        <v>13</v>
      </c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8"/>
      <c r="O38" s="50" t="s">
        <v>30</v>
      </c>
      <c r="P38" s="51" t="s">
        <v>12</v>
      </c>
      <c r="Q38" s="52">
        <v>7</v>
      </c>
      <c r="R38" s="52">
        <v>7</v>
      </c>
      <c r="S38" s="159"/>
      <c r="T38" s="159"/>
      <c r="U38" s="159"/>
      <c r="V38" s="159"/>
      <c r="W38" s="159"/>
      <c r="X38" s="160"/>
      <c r="Y38" s="78">
        <f>SUM(Y39)</f>
        <v>80</v>
      </c>
      <c r="Z38" s="161"/>
      <c r="AA38" s="161"/>
      <c r="AB38" s="161"/>
      <c r="AC38" s="161"/>
      <c r="AD38" s="161"/>
      <c r="AE38" s="161"/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79">
        <v>160</v>
      </c>
      <c r="AX38" s="75">
        <f>SUM(AX39)</f>
        <v>80</v>
      </c>
      <c r="AY38" s="2"/>
    </row>
    <row r="39" spans="1:51" ht="21.75" customHeight="1" x14ac:dyDescent="0.2">
      <c r="A39" s="8"/>
      <c r="B39" s="157" t="s">
        <v>11</v>
      </c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8"/>
      <c r="O39" s="50" t="s">
        <v>30</v>
      </c>
      <c r="P39" s="51" t="s">
        <v>10</v>
      </c>
      <c r="Q39" s="52">
        <v>7</v>
      </c>
      <c r="R39" s="52">
        <v>7</v>
      </c>
      <c r="S39" s="159"/>
      <c r="T39" s="159"/>
      <c r="U39" s="159"/>
      <c r="V39" s="159"/>
      <c r="W39" s="159"/>
      <c r="X39" s="160"/>
      <c r="Y39" s="78">
        <v>80</v>
      </c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79">
        <v>160</v>
      </c>
      <c r="AX39" s="75">
        <v>80</v>
      </c>
      <c r="AY39" s="2"/>
    </row>
    <row r="40" spans="1:51" ht="11.25" customHeight="1" x14ac:dyDescent="0.2">
      <c r="A40" s="8"/>
      <c r="B40" s="157" t="s">
        <v>29</v>
      </c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8"/>
      <c r="O40" s="50" t="s">
        <v>28</v>
      </c>
      <c r="P40" s="51" t="s">
        <v>1</v>
      </c>
      <c r="Q40" s="52">
        <v>0</v>
      </c>
      <c r="R40" s="52">
        <v>0</v>
      </c>
      <c r="S40" s="159"/>
      <c r="T40" s="159"/>
      <c r="U40" s="159"/>
      <c r="V40" s="159"/>
      <c r="W40" s="159"/>
      <c r="X40" s="160"/>
      <c r="Y40" s="78">
        <f>SUM(Y41)</f>
        <v>266</v>
      </c>
      <c r="Z40" s="161"/>
      <c r="AA40" s="161"/>
      <c r="AB40" s="161"/>
      <c r="AC40" s="161"/>
      <c r="AD40" s="161"/>
      <c r="AE40" s="161"/>
      <c r="AF40" s="161"/>
      <c r="AG40" s="161"/>
      <c r="AH40" s="161"/>
      <c r="AI40" s="161"/>
      <c r="AJ40" s="161"/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79">
        <v>160</v>
      </c>
      <c r="AX40" s="75">
        <f>SUM(AX41)</f>
        <v>266</v>
      </c>
      <c r="AY40" s="2"/>
    </row>
    <row r="41" spans="1:51" ht="27" customHeight="1" x14ac:dyDescent="0.2">
      <c r="A41" s="8"/>
      <c r="B41" s="157" t="s">
        <v>13</v>
      </c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8"/>
      <c r="O41" s="50" t="s">
        <v>28</v>
      </c>
      <c r="P41" s="51" t="s">
        <v>12</v>
      </c>
      <c r="Q41" s="52">
        <v>11</v>
      </c>
      <c r="R41" s="52">
        <v>5</v>
      </c>
      <c r="S41" s="159"/>
      <c r="T41" s="159"/>
      <c r="U41" s="159"/>
      <c r="V41" s="159"/>
      <c r="W41" s="159"/>
      <c r="X41" s="160"/>
      <c r="Y41" s="78">
        <f>SUM(Y42)</f>
        <v>266</v>
      </c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79">
        <v>160</v>
      </c>
      <c r="AX41" s="75">
        <f>SUM(AX42)</f>
        <v>266</v>
      </c>
      <c r="AY41" s="2"/>
    </row>
    <row r="42" spans="1:51" ht="26.25" customHeight="1" x14ac:dyDescent="0.2">
      <c r="A42" s="8"/>
      <c r="B42" s="157" t="s">
        <v>11</v>
      </c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8"/>
      <c r="O42" s="50" t="s">
        <v>28</v>
      </c>
      <c r="P42" s="51" t="s">
        <v>10</v>
      </c>
      <c r="Q42" s="52">
        <v>11</v>
      </c>
      <c r="R42" s="52">
        <v>5</v>
      </c>
      <c r="S42" s="159"/>
      <c r="T42" s="159"/>
      <c r="U42" s="159"/>
      <c r="V42" s="159"/>
      <c r="W42" s="159"/>
      <c r="X42" s="160"/>
      <c r="Y42" s="78">
        <v>266</v>
      </c>
      <c r="Z42" s="161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79">
        <v>160</v>
      </c>
      <c r="AX42" s="75">
        <v>266</v>
      </c>
      <c r="AY42" s="2"/>
    </row>
    <row r="43" spans="1:51" ht="17.25" customHeight="1" x14ac:dyDescent="0.2">
      <c r="A43" s="8"/>
      <c r="B43" s="157" t="s">
        <v>27</v>
      </c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8"/>
      <c r="O43" s="50" t="s">
        <v>26</v>
      </c>
      <c r="P43" s="51" t="s">
        <v>1</v>
      </c>
      <c r="Q43" s="52">
        <v>0</v>
      </c>
      <c r="R43" s="52">
        <v>0</v>
      </c>
      <c r="S43" s="159"/>
      <c r="T43" s="159"/>
      <c r="U43" s="159"/>
      <c r="V43" s="159"/>
      <c r="W43" s="159"/>
      <c r="X43" s="160"/>
      <c r="Y43" s="78">
        <f>SUM(Y44)</f>
        <v>400</v>
      </c>
      <c r="Z43" s="161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79">
        <v>160</v>
      </c>
      <c r="AX43" s="75">
        <f>SUM(AX44)</f>
        <v>400</v>
      </c>
      <c r="AY43" s="2"/>
    </row>
    <row r="44" spans="1:51" ht="21.75" customHeight="1" x14ac:dyDescent="0.2">
      <c r="A44" s="8"/>
      <c r="B44" s="157" t="s">
        <v>13</v>
      </c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8"/>
      <c r="O44" s="50" t="s">
        <v>26</v>
      </c>
      <c r="P44" s="51" t="s">
        <v>12</v>
      </c>
      <c r="Q44" s="52">
        <v>8</v>
      </c>
      <c r="R44" s="52">
        <v>1</v>
      </c>
      <c r="S44" s="159"/>
      <c r="T44" s="159"/>
      <c r="U44" s="159"/>
      <c r="V44" s="159"/>
      <c r="W44" s="159"/>
      <c r="X44" s="160"/>
      <c r="Y44" s="78">
        <f>SUM(Y45)</f>
        <v>400</v>
      </c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79">
        <v>160</v>
      </c>
      <c r="AX44" s="75">
        <f>SUM(AX45)</f>
        <v>400</v>
      </c>
      <c r="AY44" s="2"/>
    </row>
    <row r="45" spans="1:51" ht="21.75" customHeight="1" x14ac:dyDescent="0.2">
      <c r="A45" s="8"/>
      <c r="B45" s="157" t="s">
        <v>11</v>
      </c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8"/>
      <c r="O45" s="50" t="s">
        <v>26</v>
      </c>
      <c r="P45" s="51" t="s">
        <v>10</v>
      </c>
      <c r="Q45" s="52">
        <v>8</v>
      </c>
      <c r="R45" s="52">
        <v>1</v>
      </c>
      <c r="S45" s="159"/>
      <c r="T45" s="159"/>
      <c r="U45" s="159"/>
      <c r="V45" s="159"/>
      <c r="W45" s="159"/>
      <c r="X45" s="160"/>
      <c r="Y45" s="78">
        <v>400</v>
      </c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79">
        <v>160</v>
      </c>
      <c r="AX45" s="75">
        <v>400</v>
      </c>
      <c r="AY45" s="2"/>
    </row>
    <row r="46" spans="1:51" ht="21.75" customHeight="1" x14ac:dyDescent="0.2">
      <c r="A46" s="8"/>
      <c r="B46" s="136"/>
      <c r="C46" s="136"/>
      <c r="D46" s="136"/>
      <c r="E46" s="136" t="s">
        <v>86</v>
      </c>
      <c r="F46" s="136"/>
      <c r="G46" s="136"/>
      <c r="H46" s="136"/>
      <c r="I46" s="136"/>
      <c r="J46" s="136"/>
      <c r="K46" s="136"/>
      <c r="L46" s="136"/>
      <c r="M46" s="136"/>
      <c r="N46" s="137"/>
      <c r="O46" s="118">
        <v>2010049100</v>
      </c>
      <c r="P46" s="51"/>
      <c r="Q46" s="52"/>
      <c r="R46" s="52"/>
      <c r="S46" s="138"/>
      <c r="T46" s="138"/>
      <c r="U46" s="138"/>
      <c r="V46" s="138"/>
      <c r="W46" s="138"/>
      <c r="X46" s="139"/>
      <c r="Y46" s="78">
        <f>AVERAGE(Y47)</f>
        <v>85.3</v>
      </c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79"/>
      <c r="AX46" s="75">
        <f>AVERAGE(AX47)</f>
        <v>85.3</v>
      </c>
      <c r="AY46" s="2"/>
    </row>
    <row r="47" spans="1:51" ht="21.75" customHeight="1" x14ac:dyDescent="0.2">
      <c r="A47" s="8"/>
      <c r="B47" s="136"/>
      <c r="C47" s="136"/>
      <c r="D47" s="136"/>
      <c r="E47" s="136" t="s">
        <v>87</v>
      </c>
      <c r="F47" s="136"/>
      <c r="G47" s="136"/>
      <c r="H47" s="136"/>
      <c r="I47" s="136"/>
      <c r="J47" s="136"/>
      <c r="K47" s="136"/>
      <c r="L47" s="136"/>
      <c r="M47" s="136"/>
      <c r="N47" s="137"/>
      <c r="O47" s="118">
        <v>2010049100</v>
      </c>
      <c r="P47" s="54">
        <v>300</v>
      </c>
      <c r="Q47" s="55">
        <v>10</v>
      </c>
      <c r="R47" s="52">
        <v>1</v>
      </c>
      <c r="S47" s="138"/>
      <c r="T47" s="138"/>
      <c r="U47" s="138"/>
      <c r="V47" s="138"/>
      <c r="W47" s="138"/>
      <c r="X47" s="139"/>
      <c r="Y47" s="78">
        <f>AVERAGE(Y48)</f>
        <v>85.3</v>
      </c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79"/>
      <c r="AX47" s="75">
        <f>AVERAGE(AX48)</f>
        <v>85.3</v>
      </c>
      <c r="AY47" s="2"/>
    </row>
    <row r="48" spans="1:51" ht="21.75" customHeight="1" x14ac:dyDescent="0.2">
      <c r="A48" s="8"/>
      <c r="B48" s="136"/>
      <c r="C48" s="136"/>
      <c r="D48" s="136"/>
      <c r="E48" s="136" t="s">
        <v>88</v>
      </c>
      <c r="F48" s="136"/>
      <c r="G48" s="136"/>
      <c r="H48" s="136"/>
      <c r="I48" s="136"/>
      <c r="J48" s="136"/>
      <c r="K48" s="136"/>
      <c r="L48" s="136"/>
      <c r="M48" s="136"/>
      <c r="N48" s="137"/>
      <c r="O48" s="118">
        <v>2010049100</v>
      </c>
      <c r="P48" s="54">
        <v>310</v>
      </c>
      <c r="Q48" s="55">
        <v>10</v>
      </c>
      <c r="R48" s="52">
        <v>1</v>
      </c>
      <c r="S48" s="138"/>
      <c r="T48" s="138"/>
      <c r="U48" s="138"/>
      <c r="V48" s="138"/>
      <c r="W48" s="138"/>
      <c r="X48" s="139"/>
      <c r="Y48" s="78">
        <v>85.3</v>
      </c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79"/>
      <c r="AX48" s="75">
        <v>85.3</v>
      </c>
      <c r="AY48" s="2"/>
    </row>
    <row r="49" spans="1:51" ht="11.25" customHeight="1" x14ac:dyDescent="0.2">
      <c r="A49" s="8"/>
      <c r="B49" s="157" t="s">
        <v>25</v>
      </c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8"/>
      <c r="O49" s="50" t="s">
        <v>24</v>
      </c>
      <c r="P49" s="51" t="s">
        <v>1</v>
      </c>
      <c r="Q49" s="52">
        <v>0</v>
      </c>
      <c r="R49" s="52">
        <v>0</v>
      </c>
      <c r="S49" s="159"/>
      <c r="T49" s="159"/>
      <c r="U49" s="159"/>
      <c r="V49" s="159"/>
      <c r="W49" s="159"/>
      <c r="X49" s="160"/>
      <c r="Y49" s="78">
        <f>SUM(Y50)</f>
        <v>1677.2</v>
      </c>
      <c r="Z49" s="161"/>
      <c r="AA49" s="161"/>
      <c r="AB49" s="161"/>
      <c r="AC49" s="161"/>
      <c r="AD49" s="161"/>
      <c r="AE49" s="161"/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79">
        <v>160</v>
      </c>
      <c r="AX49" s="75">
        <f>SUM(AX50)</f>
        <v>1677.2</v>
      </c>
      <c r="AY49" s="2"/>
    </row>
    <row r="50" spans="1:51" ht="21.75" customHeight="1" x14ac:dyDescent="0.2">
      <c r="A50" s="8"/>
      <c r="B50" s="157" t="s">
        <v>13</v>
      </c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8"/>
      <c r="O50" s="50" t="s">
        <v>24</v>
      </c>
      <c r="P50" s="51" t="s">
        <v>12</v>
      </c>
      <c r="Q50" s="52">
        <v>5</v>
      </c>
      <c r="R50" s="52">
        <v>3</v>
      </c>
      <c r="S50" s="159"/>
      <c r="T50" s="159"/>
      <c r="U50" s="159"/>
      <c r="V50" s="159"/>
      <c r="W50" s="159"/>
      <c r="X50" s="160"/>
      <c r="Y50" s="78">
        <f>SUM(Y51)</f>
        <v>1677.2</v>
      </c>
      <c r="Z50" s="161"/>
      <c r="AA50" s="161"/>
      <c r="AB50" s="161"/>
      <c r="AC50" s="161"/>
      <c r="AD50" s="161"/>
      <c r="AE50" s="161"/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79">
        <v>160</v>
      </c>
      <c r="AX50" s="75">
        <f>SUM(AX51)</f>
        <v>1677.2</v>
      </c>
      <c r="AY50" s="2"/>
    </row>
    <row r="51" spans="1:51" ht="24" customHeight="1" x14ac:dyDescent="0.2">
      <c r="A51" s="8"/>
      <c r="B51" s="157" t="s">
        <v>11</v>
      </c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8"/>
      <c r="O51" s="50" t="s">
        <v>24</v>
      </c>
      <c r="P51" s="51" t="s">
        <v>10</v>
      </c>
      <c r="Q51" s="52">
        <v>5</v>
      </c>
      <c r="R51" s="52">
        <v>3</v>
      </c>
      <c r="S51" s="159"/>
      <c r="T51" s="159"/>
      <c r="U51" s="159"/>
      <c r="V51" s="159"/>
      <c r="W51" s="159"/>
      <c r="X51" s="160"/>
      <c r="Y51" s="78">
        <v>1677.2</v>
      </c>
      <c r="Z51" s="161"/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79">
        <v>160</v>
      </c>
      <c r="AX51" s="75">
        <v>1677.2</v>
      </c>
      <c r="AY51" s="2"/>
    </row>
    <row r="52" spans="1:51" ht="24" customHeight="1" x14ac:dyDescent="0.2">
      <c r="A52" s="8"/>
      <c r="B52" s="157" t="s">
        <v>23</v>
      </c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8"/>
      <c r="O52" s="50" t="s">
        <v>22</v>
      </c>
      <c r="P52" s="51" t="s">
        <v>1</v>
      </c>
      <c r="Q52" s="52">
        <v>0</v>
      </c>
      <c r="R52" s="52">
        <v>0</v>
      </c>
      <c r="S52" s="159"/>
      <c r="T52" s="159"/>
      <c r="U52" s="159"/>
      <c r="V52" s="159"/>
      <c r="W52" s="159"/>
      <c r="X52" s="160"/>
      <c r="Y52" s="78">
        <f>SUM(Y53)</f>
        <v>11037.6</v>
      </c>
      <c r="Z52" s="161"/>
      <c r="AA52" s="161"/>
      <c r="AB52" s="161"/>
      <c r="AC52" s="161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79">
        <v>160</v>
      </c>
      <c r="AX52" s="75">
        <f>SUM(AX53)</f>
        <v>9093.9</v>
      </c>
      <c r="AY52" s="2"/>
    </row>
    <row r="53" spans="1:51" ht="21.75" customHeight="1" x14ac:dyDescent="0.2">
      <c r="A53" s="8"/>
      <c r="B53" s="157" t="s">
        <v>13</v>
      </c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8"/>
      <c r="O53" s="50" t="s">
        <v>22</v>
      </c>
      <c r="P53" s="51" t="s">
        <v>12</v>
      </c>
      <c r="Q53" s="52">
        <v>5</v>
      </c>
      <c r="R53" s="52">
        <v>3</v>
      </c>
      <c r="S53" s="159"/>
      <c r="T53" s="159"/>
      <c r="U53" s="159"/>
      <c r="V53" s="159"/>
      <c r="W53" s="159"/>
      <c r="X53" s="160"/>
      <c r="Y53" s="78">
        <f>SUM(Y54)</f>
        <v>11037.6</v>
      </c>
      <c r="Z53" s="161"/>
      <c r="AA53" s="161"/>
      <c r="AB53" s="161"/>
      <c r="AC53" s="161"/>
      <c r="AD53" s="161"/>
      <c r="AE53" s="161"/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79">
        <v>160</v>
      </c>
      <c r="AX53" s="75">
        <f>SUM(AX54)</f>
        <v>9093.9</v>
      </c>
      <c r="AY53" s="2"/>
    </row>
    <row r="54" spans="1:51" ht="24" customHeight="1" x14ac:dyDescent="0.2">
      <c r="A54" s="8"/>
      <c r="B54" s="157" t="s">
        <v>11</v>
      </c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8"/>
      <c r="O54" s="50" t="s">
        <v>22</v>
      </c>
      <c r="P54" s="51" t="s">
        <v>10</v>
      </c>
      <c r="Q54" s="52">
        <v>5</v>
      </c>
      <c r="R54" s="52">
        <v>3</v>
      </c>
      <c r="S54" s="159"/>
      <c r="T54" s="159"/>
      <c r="U54" s="159"/>
      <c r="V54" s="159"/>
      <c r="W54" s="159"/>
      <c r="X54" s="160"/>
      <c r="Y54" s="78">
        <v>11037.6</v>
      </c>
      <c r="Z54" s="161"/>
      <c r="AA54" s="161"/>
      <c r="AB54" s="161"/>
      <c r="AC54" s="161"/>
      <c r="AD54" s="161"/>
      <c r="AE54" s="161"/>
      <c r="AF54" s="161"/>
      <c r="AG54" s="161"/>
      <c r="AH54" s="161"/>
      <c r="AI54" s="161"/>
      <c r="AJ54" s="161"/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79">
        <v>160</v>
      </c>
      <c r="AX54" s="75">
        <v>9093.9</v>
      </c>
      <c r="AY54" s="2"/>
    </row>
    <row r="55" spans="1:51" ht="26.25" customHeight="1" x14ac:dyDescent="0.2">
      <c r="A55" s="8"/>
      <c r="B55" s="157" t="s">
        <v>21</v>
      </c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8"/>
      <c r="O55" s="50" t="s">
        <v>20</v>
      </c>
      <c r="P55" s="51" t="s">
        <v>1</v>
      </c>
      <c r="Q55" s="52">
        <v>0</v>
      </c>
      <c r="R55" s="52">
        <v>0</v>
      </c>
      <c r="S55" s="159"/>
      <c r="T55" s="159"/>
      <c r="U55" s="159"/>
      <c r="V55" s="159"/>
      <c r="W55" s="159"/>
      <c r="X55" s="160"/>
      <c r="Y55" s="78">
        <f>SUM(Y56)</f>
        <v>2225.8000000000002</v>
      </c>
      <c r="Z55" s="161"/>
      <c r="AA55" s="161"/>
      <c r="AB55" s="161"/>
      <c r="AC55" s="161"/>
      <c r="AD55" s="161"/>
      <c r="AE55" s="161"/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79">
        <v>160</v>
      </c>
      <c r="AX55" s="75">
        <f>SUM(AX56)</f>
        <v>2309.8000000000002</v>
      </c>
      <c r="AY55" s="2"/>
    </row>
    <row r="56" spans="1:51" ht="27" customHeight="1" x14ac:dyDescent="0.2">
      <c r="A56" s="8"/>
      <c r="B56" s="157" t="s">
        <v>13</v>
      </c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8"/>
      <c r="O56" s="50" t="s">
        <v>20</v>
      </c>
      <c r="P56" s="51" t="s">
        <v>12</v>
      </c>
      <c r="Q56" s="52">
        <v>4</v>
      </c>
      <c r="R56" s="52">
        <v>9</v>
      </c>
      <c r="S56" s="159"/>
      <c r="T56" s="159"/>
      <c r="U56" s="159"/>
      <c r="V56" s="159"/>
      <c r="W56" s="159"/>
      <c r="X56" s="160"/>
      <c r="Y56" s="78">
        <f>SUM(Y57)</f>
        <v>2225.8000000000002</v>
      </c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79">
        <v>160</v>
      </c>
      <c r="AX56" s="75">
        <f>SUM(AX57)</f>
        <v>2309.8000000000002</v>
      </c>
      <c r="AY56" s="2"/>
    </row>
    <row r="57" spans="1:51" ht="24.75" customHeight="1" x14ac:dyDescent="0.2">
      <c r="A57" s="8"/>
      <c r="B57" s="157" t="s">
        <v>11</v>
      </c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8"/>
      <c r="O57" s="50" t="s">
        <v>20</v>
      </c>
      <c r="P57" s="51" t="s">
        <v>10</v>
      </c>
      <c r="Q57" s="52">
        <v>4</v>
      </c>
      <c r="R57" s="52">
        <v>9</v>
      </c>
      <c r="S57" s="159"/>
      <c r="T57" s="159"/>
      <c r="U57" s="159"/>
      <c r="V57" s="159"/>
      <c r="W57" s="159"/>
      <c r="X57" s="160"/>
      <c r="Y57" s="78">
        <v>2225.8000000000002</v>
      </c>
      <c r="Z57" s="161"/>
      <c r="AA57" s="161"/>
      <c r="AB57" s="161"/>
      <c r="AC57" s="161"/>
      <c r="AD57" s="161"/>
      <c r="AE57" s="161"/>
      <c r="AF57" s="161"/>
      <c r="AG57" s="161"/>
      <c r="AH57" s="161"/>
      <c r="AI57" s="161"/>
      <c r="AJ57" s="161"/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79">
        <v>160</v>
      </c>
      <c r="AX57" s="75">
        <v>2309.8000000000002</v>
      </c>
      <c r="AY57" s="2"/>
    </row>
    <row r="58" spans="1:51" ht="16.5" customHeight="1" x14ac:dyDescent="0.2">
      <c r="A58" s="8"/>
      <c r="B58" s="66"/>
      <c r="C58" s="66"/>
      <c r="D58" s="66"/>
      <c r="E58" s="66" t="s">
        <v>78</v>
      </c>
      <c r="F58" s="66"/>
      <c r="G58" s="66"/>
      <c r="H58" s="66"/>
      <c r="I58" s="66"/>
      <c r="J58" s="66"/>
      <c r="K58" s="66"/>
      <c r="L58" s="66"/>
      <c r="M58" s="66"/>
      <c r="N58" s="67"/>
      <c r="O58" s="50">
        <v>2010060400</v>
      </c>
      <c r="P58" s="117"/>
      <c r="Q58" s="52"/>
      <c r="R58" s="52"/>
      <c r="S58" s="68"/>
      <c r="T58" s="68"/>
      <c r="U58" s="68"/>
      <c r="V58" s="68"/>
      <c r="W58" s="68"/>
      <c r="X58" s="69"/>
      <c r="Y58" s="78">
        <f>SUM(Y59)</f>
        <v>62.6</v>
      </c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79"/>
      <c r="AX58" s="75">
        <f>SUM(AX59)</f>
        <v>62.6</v>
      </c>
      <c r="AY58" s="2"/>
    </row>
    <row r="59" spans="1:51" ht="21.75" customHeight="1" x14ac:dyDescent="0.2">
      <c r="A59" s="8"/>
      <c r="B59" s="66"/>
      <c r="C59" s="66"/>
      <c r="D59" s="66"/>
      <c r="E59" s="66" t="s">
        <v>13</v>
      </c>
      <c r="F59" s="66"/>
      <c r="G59" s="66"/>
      <c r="H59" s="66"/>
      <c r="I59" s="66"/>
      <c r="J59" s="66"/>
      <c r="K59" s="66"/>
      <c r="L59" s="66"/>
      <c r="M59" s="66"/>
      <c r="N59" s="67"/>
      <c r="O59" s="53">
        <v>2010060400</v>
      </c>
      <c r="P59" s="54">
        <v>200</v>
      </c>
      <c r="Q59" s="55">
        <v>5</v>
      </c>
      <c r="R59" s="52">
        <v>3</v>
      </c>
      <c r="S59" s="68"/>
      <c r="T59" s="68"/>
      <c r="U59" s="68"/>
      <c r="V59" s="68"/>
      <c r="W59" s="68"/>
      <c r="X59" s="69"/>
      <c r="Y59" s="78">
        <f>SUM(Y60)</f>
        <v>62.6</v>
      </c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79"/>
      <c r="AX59" s="75">
        <f>SUM(AX60)</f>
        <v>62.6</v>
      </c>
      <c r="AY59" s="2"/>
    </row>
    <row r="60" spans="1:51" ht="21.75" customHeight="1" x14ac:dyDescent="0.2">
      <c r="A60" s="8"/>
      <c r="B60" s="66"/>
      <c r="C60" s="66"/>
      <c r="D60" s="66"/>
      <c r="E60" s="66" t="s">
        <v>11</v>
      </c>
      <c r="F60" s="66"/>
      <c r="G60" s="66"/>
      <c r="H60" s="66"/>
      <c r="I60" s="66"/>
      <c r="J60" s="66"/>
      <c r="K60" s="66"/>
      <c r="L60" s="66"/>
      <c r="M60" s="66"/>
      <c r="N60" s="67"/>
      <c r="O60" s="53">
        <v>2010060400</v>
      </c>
      <c r="P60" s="54">
        <v>240</v>
      </c>
      <c r="Q60" s="55">
        <v>5</v>
      </c>
      <c r="R60" s="52">
        <v>3</v>
      </c>
      <c r="S60" s="68"/>
      <c r="T60" s="68"/>
      <c r="U60" s="68"/>
      <c r="V60" s="68"/>
      <c r="W60" s="68"/>
      <c r="X60" s="69"/>
      <c r="Y60" s="78">
        <v>62.6</v>
      </c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79"/>
      <c r="AX60" s="75">
        <v>62.6</v>
      </c>
      <c r="AY60" s="2"/>
    </row>
    <row r="61" spans="1:51" ht="11.25" customHeight="1" x14ac:dyDescent="0.2">
      <c r="A61" s="8"/>
      <c r="B61" s="157" t="s">
        <v>19</v>
      </c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8"/>
      <c r="O61" s="50" t="s">
        <v>18</v>
      </c>
      <c r="P61" s="51" t="s">
        <v>1</v>
      </c>
      <c r="Q61" s="52">
        <v>0</v>
      </c>
      <c r="R61" s="52">
        <v>0</v>
      </c>
      <c r="S61" s="159"/>
      <c r="T61" s="159"/>
      <c r="U61" s="159"/>
      <c r="V61" s="159"/>
      <c r="W61" s="159"/>
      <c r="X61" s="160"/>
      <c r="Y61" s="78">
        <f>SUM(Y62)</f>
        <v>2350</v>
      </c>
      <c r="Z61" s="161"/>
      <c r="AA61" s="161"/>
      <c r="AB61" s="161"/>
      <c r="AC61" s="161"/>
      <c r="AD61" s="161"/>
      <c r="AE61" s="161"/>
      <c r="AF61" s="161"/>
      <c r="AG61" s="161"/>
      <c r="AH61" s="161"/>
      <c r="AI61" s="161"/>
      <c r="AJ61" s="161"/>
      <c r="AK61" s="161"/>
      <c r="AL61" s="161"/>
      <c r="AM61" s="161"/>
      <c r="AN61" s="161"/>
      <c r="AO61" s="161"/>
      <c r="AP61" s="161"/>
      <c r="AQ61" s="161"/>
      <c r="AR61" s="161"/>
      <c r="AS61" s="161"/>
      <c r="AT61" s="161"/>
      <c r="AU61" s="161"/>
      <c r="AV61" s="161"/>
      <c r="AW61" s="79">
        <v>160</v>
      </c>
      <c r="AX61" s="75">
        <f>SUM(AX62)</f>
        <v>2350</v>
      </c>
      <c r="AY61" s="2"/>
    </row>
    <row r="62" spans="1:51" ht="21.75" customHeight="1" x14ac:dyDescent="0.2">
      <c r="A62" s="8"/>
      <c r="B62" s="157" t="s">
        <v>13</v>
      </c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8"/>
      <c r="O62" s="50" t="s">
        <v>18</v>
      </c>
      <c r="P62" s="51" t="s">
        <v>12</v>
      </c>
      <c r="Q62" s="52">
        <v>5</v>
      </c>
      <c r="R62" s="52">
        <v>3</v>
      </c>
      <c r="S62" s="159"/>
      <c r="T62" s="159"/>
      <c r="U62" s="159"/>
      <c r="V62" s="159"/>
      <c r="W62" s="159"/>
      <c r="X62" s="160"/>
      <c r="Y62" s="78">
        <f>SUM(Y63)</f>
        <v>2350</v>
      </c>
      <c r="Z62" s="161"/>
      <c r="AA62" s="161"/>
      <c r="AB62" s="161"/>
      <c r="AC62" s="161"/>
      <c r="AD62" s="161"/>
      <c r="AE62" s="161"/>
      <c r="AF62" s="161"/>
      <c r="AG62" s="161"/>
      <c r="AH62" s="161"/>
      <c r="AI62" s="161"/>
      <c r="AJ62" s="161"/>
      <c r="AK62" s="161"/>
      <c r="AL62" s="161"/>
      <c r="AM62" s="161"/>
      <c r="AN62" s="161"/>
      <c r="AO62" s="161"/>
      <c r="AP62" s="161"/>
      <c r="AQ62" s="161"/>
      <c r="AR62" s="161"/>
      <c r="AS62" s="161"/>
      <c r="AT62" s="161"/>
      <c r="AU62" s="161"/>
      <c r="AV62" s="161"/>
      <c r="AW62" s="79">
        <v>160</v>
      </c>
      <c r="AX62" s="75">
        <f>SUM(AX63)</f>
        <v>2350</v>
      </c>
      <c r="AY62" s="2"/>
    </row>
    <row r="63" spans="1:51" ht="21.75" customHeight="1" x14ac:dyDescent="0.2">
      <c r="A63" s="8"/>
      <c r="B63" s="157" t="s">
        <v>11</v>
      </c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8"/>
      <c r="O63" s="50" t="s">
        <v>18</v>
      </c>
      <c r="P63" s="51" t="s">
        <v>10</v>
      </c>
      <c r="Q63" s="52">
        <v>5</v>
      </c>
      <c r="R63" s="52">
        <v>3</v>
      </c>
      <c r="S63" s="159"/>
      <c r="T63" s="159"/>
      <c r="U63" s="159"/>
      <c r="V63" s="159"/>
      <c r="W63" s="159"/>
      <c r="X63" s="160"/>
      <c r="Y63" s="78">
        <v>2350</v>
      </c>
      <c r="Z63" s="161"/>
      <c r="AA63" s="161"/>
      <c r="AB63" s="161"/>
      <c r="AC63" s="161"/>
      <c r="AD63" s="161"/>
      <c r="AE63" s="161"/>
      <c r="AF63" s="161"/>
      <c r="AG63" s="161"/>
      <c r="AH63" s="161"/>
      <c r="AI63" s="161"/>
      <c r="AJ63" s="161"/>
      <c r="AK63" s="161"/>
      <c r="AL63" s="161"/>
      <c r="AM63" s="161"/>
      <c r="AN63" s="161"/>
      <c r="AO63" s="161"/>
      <c r="AP63" s="161"/>
      <c r="AQ63" s="161"/>
      <c r="AR63" s="161"/>
      <c r="AS63" s="161"/>
      <c r="AT63" s="161"/>
      <c r="AU63" s="161"/>
      <c r="AV63" s="161"/>
      <c r="AW63" s="79">
        <v>160</v>
      </c>
      <c r="AX63" s="75">
        <v>2350</v>
      </c>
      <c r="AY63" s="2"/>
    </row>
    <row r="64" spans="1:51" ht="21.75" customHeight="1" x14ac:dyDescent="0.2">
      <c r="A64" s="8"/>
      <c r="B64" s="157" t="s">
        <v>17</v>
      </c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8"/>
      <c r="O64" s="50" t="s">
        <v>15</v>
      </c>
      <c r="P64" s="51" t="s">
        <v>1</v>
      </c>
      <c r="Q64" s="52">
        <v>0</v>
      </c>
      <c r="R64" s="52">
        <v>0</v>
      </c>
      <c r="S64" s="159"/>
      <c r="T64" s="159"/>
      <c r="U64" s="159"/>
      <c r="V64" s="159"/>
      <c r="W64" s="159"/>
      <c r="X64" s="160"/>
      <c r="Y64" s="78">
        <v>200</v>
      </c>
      <c r="Z64" s="161"/>
      <c r="AA64" s="161"/>
      <c r="AB64" s="161"/>
      <c r="AC64" s="161"/>
      <c r="AD64" s="161"/>
      <c r="AE64" s="161"/>
      <c r="AF64" s="161"/>
      <c r="AG64" s="161"/>
      <c r="AH64" s="161"/>
      <c r="AI64" s="161"/>
      <c r="AJ64" s="161"/>
      <c r="AK64" s="161"/>
      <c r="AL64" s="161"/>
      <c r="AM64" s="161"/>
      <c r="AN64" s="161"/>
      <c r="AO64" s="161"/>
      <c r="AP64" s="161"/>
      <c r="AQ64" s="161"/>
      <c r="AR64" s="161"/>
      <c r="AS64" s="161"/>
      <c r="AT64" s="161"/>
      <c r="AU64" s="161"/>
      <c r="AV64" s="161"/>
      <c r="AW64" s="79">
        <v>160</v>
      </c>
      <c r="AX64" s="75">
        <v>200</v>
      </c>
      <c r="AY64" s="2"/>
    </row>
    <row r="65" spans="1:51" ht="21.75" customHeight="1" x14ac:dyDescent="0.2">
      <c r="A65" s="8"/>
      <c r="B65" s="150"/>
      <c r="C65" s="150"/>
      <c r="D65" s="150"/>
      <c r="E65" s="154" t="s">
        <v>13</v>
      </c>
      <c r="F65" s="155"/>
      <c r="G65" s="155"/>
      <c r="H65" s="155"/>
      <c r="I65" s="155"/>
      <c r="J65" s="155"/>
      <c r="K65" s="155"/>
      <c r="L65" s="155"/>
      <c r="M65" s="155"/>
      <c r="N65" s="155"/>
      <c r="O65" s="156">
        <v>2010065030</v>
      </c>
      <c r="P65" s="156"/>
      <c r="Q65" s="156"/>
      <c r="R65" s="52"/>
      <c r="S65" s="151"/>
      <c r="T65" s="151"/>
      <c r="U65" s="151"/>
      <c r="V65" s="151"/>
      <c r="W65" s="151"/>
      <c r="X65" s="152"/>
      <c r="Y65" s="78">
        <v>200</v>
      </c>
      <c r="Z65" s="153"/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79"/>
      <c r="AX65" s="75">
        <v>200</v>
      </c>
      <c r="AY65" s="2"/>
    </row>
    <row r="66" spans="1:51" ht="11.25" customHeight="1" x14ac:dyDescent="0.2">
      <c r="A66" s="8"/>
      <c r="B66" s="157" t="s">
        <v>5</v>
      </c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8"/>
      <c r="O66" s="50" t="s">
        <v>15</v>
      </c>
      <c r="P66" s="51" t="s">
        <v>4</v>
      </c>
      <c r="Q66" s="52">
        <v>5</v>
      </c>
      <c r="R66" s="52">
        <v>2</v>
      </c>
      <c r="S66" s="159"/>
      <c r="T66" s="159"/>
      <c r="U66" s="159"/>
      <c r="V66" s="159"/>
      <c r="W66" s="159"/>
      <c r="X66" s="160"/>
      <c r="Y66" s="78">
        <v>200</v>
      </c>
      <c r="Z66" s="161"/>
      <c r="AA66" s="161"/>
      <c r="AB66" s="161"/>
      <c r="AC66" s="161"/>
      <c r="AD66" s="161"/>
      <c r="AE66" s="161"/>
      <c r="AF66" s="161"/>
      <c r="AG66" s="161"/>
      <c r="AH66" s="161"/>
      <c r="AI66" s="161"/>
      <c r="AJ66" s="161"/>
      <c r="AK66" s="161"/>
      <c r="AL66" s="161"/>
      <c r="AM66" s="161"/>
      <c r="AN66" s="161"/>
      <c r="AO66" s="161"/>
      <c r="AP66" s="161"/>
      <c r="AQ66" s="161"/>
      <c r="AR66" s="161"/>
      <c r="AS66" s="161"/>
      <c r="AT66" s="161"/>
      <c r="AU66" s="161"/>
      <c r="AV66" s="161"/>
      <c r="AW66" s="79">
        <v>160</v>
      </c>
      <c r="AX66" s="75">
        <f>SUM(AX67)</f>
        <v>200</v>
      </c>
      <c r="AY66" s="2"/>
    </row>
    <row r="67" spans="1:51" ht="11.25" customHeight="1" x14ac:dyDescent="0.2">
      <c r="A67" s="8"/>
      <c r="B67" s="157" t="s">
        <v>16</v>
      </c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8"/>
      <c r="O67" s="50" t="s">
        <v>15</v>
      </c>
      <c r="P67" s="51" t="s">
        <v>14</v>
      </c>
      <c r="Q67" s="52">
        <v>5</v>
      </c>
      <c r="R67" s="52">
        <v>2</v>
      </c>
      <c r="S67" s="159"/>
      <c r="T67" s="159"/>
      <c r="U67" s="159"/>
      <c r="V67" s="159"/>
      <c r="W67" s="159"/>
      <c r="X67" s="160"/>
      <c r="Y67" s="78">
        <v>200</v>
      </c>
      <c r="Z67" s="161"/>
      <c r="AA67" s="161"/>
      <c r="AB67" s="161"/>
      <c r="AC67" s="161"/>
      <c r="AD67" s="161"/>
      <c r="AE67" s="161"/>
      <c r="AF67" s="161"/>
      <c r="AG67" s="161"/>
      <c r="AH67" s="161"/>
      <c r="AI67" s="161"/>
      <c r="AJ67" s="161"/>
      <c r="AK67" s="161"/>
      <c r="AL67" s="161"/>
      <c r="AM67" s="161"/>
      <c r="AN67" s="161"/>
      <c r="AO67" s="161"/>
      <c r="AP67" s="161"/>
      <c r="AQ67" s="161"/>
      <c r="AR67" s="161"/>
      <c r="AS67" s="161"/>
      <c r="AT67" s="161"/>
      <c r="AU67" s="161"/>
      <c r="AV67" s="161"/>
      <c r="AW67" s="79">
        <v>160</v>
      </c>
      <c r="AX67" s="75">
        <v>200</v>
      </c>
      <c r="AY67" s="2"/>
    </row>
    <row r="68" spans="1:51" ht="19.5" customHeight="1" x14ac:dyDescent="0.2">
      <c r="A68" s="7"/>
      <c r="B68" s="37"/>
      <c r="C68" s="37"/>
      <c r="D68" s="37"/>
      <c r="E68" s="141" t="s">
        <v>81</v>
      </c>
      <c r="F68" s="56"/>
      <c r="G68" s="37"/>
      <c r="H68" s="37"/>
      <c r="I68" s="70"/>
      <c r="J68" s="37"/>
      <c r="K68" s="37"/>
      <c r="L68" s="71"/>
      <c r="M68" s="71"/>
      <c r="N68" s="70"/>
      <c r="O68" s="112">
        <v>9900000000</v>
      </c>
      <c r="P68" s="121"/>
      <c r="Q68" s="122"/>
      <c r="R68" s="123"/>
      <c r="S68" s="124"/>
      <c r="T68" s="124"/>
      <c r="U68" s="124"/>
      <c r="V68" s="125"/>
      <c r="W68" s="124"/>
      <c r="X68" s="125"/>
      <c r="Y68" s="126">
        <v>277.8</v>
      </c>
      <c r="Z68" s="127"/>
      <c r="AA68" s="128"/>
      <c r="AB68" s="127"/>
      <c r="AC68" s="129"/>
      <c r="AD68" s="130"/>
      <c r="AE68" s="130"/>
      <c r="AF68" s="130"/>
      <c r="AG68" s="130"/>
      <c r="AH68" s="130"/>
      <c r="AI68" s="130"/>
      <c r="AJ68" s="130"/>
      <c r="AK68" s="130"/>
      <c r="AL68" s="130"/>
      <c r="AM68" s="130"/>
      <c r="AN68" s="130"/>
      <c r="AO68" s="130"/>
      <c r="AP68" s="130"/>
      <c r="AQ68" s="130"/>
      <c r="AR68" s="130"/>
      <c r="AS68" s="130"/>
      <c r="AT68" s="130"/>
      <c r="AU68" s="130"/>
      <c r="AV68" s="130"/>
      <c r="AW68" s="131"/>
      <c r="AX68" s="76">
        <v>288.89999999999998</v>
      </c>
      <c r="AY68" s="7"/>
    </row>
    <row r="69" spans="1:51" ht="54" customHeight="1" x14ac:dyDescent="0.2">
      <c r="A69" s="7"/>
      <c r="B69" s="37"/>
      <c r="C69" s="37"/>
      <c r="D69" s="37"/>
      <c r="E69" s="141" t="s">
        <v>82</v>
      </c>
      <c r="F69" s="56"/>
      <c r="G69" s="37"/>
      <c r="H69" s="37"/>
      <c r="I69" s="70"/>
      <c r="J69" s="37"/>
      <c r="K69" s="37"/>
      <c r="L69" s="71"/>
      <c r="M69" s="71"/>
      <c r="N69" s="70"/>
      <c r="O69" s="112">
        <v>9900051180</v>
      </c>
      <c r="P69" s="121"/>
      <c r="Q69" s="122"/>
      <c r="R69" s="120"/>
      <c r="S69" s="124"/>
      <c r="T69" s="124"/>
      <c r="U69" s="124"/>
      <c r="V69" s="125"/>
      <c r="W69" s="124"/>
      <c r="X69" s="125"/>
      <c r="Y69" s="126">
        <v>277.8</v>
      </c>
      <c r="Z69" s="127"/>
      <c r="AA69" s="128"/>
      <c r="AB69" s="127"/>
      <c r="AC69" s="129"/>
      <c r="AD69" s="130"/>
      <c r="AE69" s="130"/>
      <c r="AF69" s="130"/>
      <c r="AG69" s="130"/>
      <c r="AH69" s="130"/>
      <c r="AI69" s="130"/>
      <c r="AJ69" s="130"/>
      <c r="AK69" s="130"/>
      <c r="AL69" s="130"/>
      <c r="AM69" s="130"/>
      <c r="AN69" s="130"/>
      <c r="AO69" s="130"/>
      <c r="AP69" s="130"/>
      <c r="AQ69" s="130"/>
      <c r="AR69" s="130"/>
      <c r="AS69" s="130"/>
      <c r="AT69" s="130"/>
      <c r="AU69" s="130"/>
      <c r="AV69" s="130"/>
      <c r="AW69" s="131"/>
      <c r="AX69" s="76">
        <v>288.89999999999998</v>
      </c>
      <c r="AY69" s="7"/>
    </row>
    <row r="70" spans="1:51" ht="54" customHeight="1" x14ac:dyDescent="0.2">
      <c r="A70" s="7"/>
      <c r="B70" s="37"/>
      <c r="C70" s="37"/>
      <c r="D70" s="37"/>
      <c r="E70" s="141" t="s">
        <v>9</v>
      </c>
      <c r="F70" s="56"/>
      <c r="G70" s="37"/>
      <c r="H70" s="37"/>
      <c r="I70" s="70"/>
      <c r="J70" s="37"/>
      <c r="K70" s="37"/>
      <c r="L70" s="71"/>
      <c r="M70" s="71"/>
      <c r="N70" s="70"/>
      <c r="O70" s="112">
        <v>9900051180</v>
      </c>
      <c r="P70" s="121">
        <v>100</v>
      </c>
      <c r="Q70" s="122" t="s">
        <v>83</v>
      </c>
      <c r="R70" s="120" t="s">
        <v>79</v>
      </c>
      <c r="S70" s="124"/>
      <c r="T70" s="124"/>
      <c r="U70" s="124"/>
      <c r="V70" s="125"/>
      <c r="W70" s="124"/>
      <c r="X70" s="125"/>
      <c r="Y70" s="126">
        <v>277.8</v>
      </c>
      <c r="Z70" s="127"/>
      <c r="AA70" s="128"/>
      <c r="AB70" s="127"/>
      <c r="AC70" s="129"/>
      <c r="AD70" s="130"/>
      <c r="AE70" s="130"/>
      <c r="AF70" s="130"/>
      <c r="AG70" s="130"/>
      <c r="AH70" s="130"/>
      <c r="AI70" s="130"/>
      <c r="AJ70" s="130"/>
      <c r="AK70" s="130"/>
      <c r="AL70" s="130"/>
      <c r="AM70" s="130"/>
      <c r="AN70" s="130"/>
      <c r="AO70" s="130"/>
      <c r="AP70" s="130"/>
      <c r="AQ70" s="130"/>
      <c r="AR70" s="130"/>
      <c r="AS70" s="130"/>
      <c r="AT70" s="130"/>
      <c r="AU70" s="130"/>
      <c r="AV70" s="130"/>
      <c r="AW70" s="131"/>
      <c r="AX70" s="76">
        <v>288.89999999999998</v>
      </c>
      <c r="AY70" s="7"/>
    </row>
    <row r="71" spans="1:51" ht="18.75" customHeight="1" x14ac:dyDescent="0.2">
      <c r="A71" s="7"/>
      <c r="B71" s="37"/>
      <c r="C71" s="37"/>
      <c r="D71" s="37"/>
      <c r="E71" s="141" t="s">
        <v>7</v>
      </c>
      <c r="F71" s="56"/>
      <c r="G71" s="37"/>
      <c r="H71" s="37"/>
      <c r="I71" s="70"/>
      <c r="J71" s="37"/>
      <c r="K71" s="37"/>
      <c r="L71" s="71"/>
      <c r="M71" s="71"/>
      <c r="N71" s="70"/>
      <c r="O71" s="112">
        <v>9900051180</v>
      </c>
      <c r="P71" s="121">
        <v>120</v>
      </c>
      <c r="Q71" s="122" t="s">
        <v>83</v>
      </c>
      <c r="R71" s="120" t="s">
        <v>79</v>
      </c>
      <c r="S71" s="124"/>
      <c r="T71" s="124"/>
      <c r="U71" s="124"/>
      <c r="V71" s="125"/>
      <c r="W71" s="124"/>
      <c r="X71" s="125"/>
      <c r="Y71" s="126">
        <v>277.8</v>
      </c>
      <c r="Z71" s="127"/>
      <c r="AA71" s="128"/>
      <c r="AB71" s="127"/>
      <c r="AC71" s="129"/>
      <c r="AD71" s="130"/>
      <c r="AE71" s="130"/>
      <c r="AF71" s="130"/>
      <c r="AG71" s="130"/>
      <c r="AH71" s="130"/>
      <c r="AI71" s="130"/>
      <c r="AJ71" s="130"/>
      <c r="AK71" s="130"/>
      <c r="AL71" s="130"/>
      <c r="AM71" s="130"/>
      <c r="AN71" s="130"/>
      <c r="AO71" s="130"/>
      <c r="AP71" s="130"/>
      <c r="AQ71" s="130"/>
      <c r="AR71" s="130"/>
      <c r="AS71" s="130"/>
      <c r="AT71" s="130"/>
      <c r="AU71" s="130"/>
      <c r="AV71" s="130"/>
      <c r="AW71" s="131"/>
      <c r="AX71" s="76">
        <v>288.89999999999998</v>
      </c>
      <c r="AY71" s="7"/>
    </row>
    <row r="72" spans="1:51" ht="15" customHeight="1" x14ac:dyDescent="0.2">
      <c r="A72" s="7"/>
      <c r="B72" s="37"/>
      <c r="C72" s="37"/>
      <c r="D72" s="37"/>
      <c r="E72" s="142" t="s">
        <v>76</v>
      </c>
      <c r="F72" s="56"/>
      <c r="G72" s="37"/>
      <c r="H72" s="37"/>
      <c r="I72" s="70"/>
      <c r="J72" s="37"/>
      <c r="K72" s="37"/>
      <c r="L72" s="71"/>
      <c r="M72" s="71"/>
      <c r="N72" s="70"/>
      <c r="O72" s="112">
        <v>9990000090</v>
      </c>
      <c r="P72" s="114"/>
      <c r="Q72" s="114"/>
      <c r="R72" s="119"/>
      <c r="S72" s="70"/>
      <c r="T72" s="70"/>
      <c r="U72" s="70"/>
      <c r="V72" s="72"/>
      <c r="W72" s="70"/>
      <c r="X72" s="72"/>
      <c r="Y72" s="126">
        <v>614.79999999999995</v>
      </c>
      <c r="Z72" s="127"/>
      <c r="AA72" s="128"/>
      <c r="AB72" s="127"/>
      <c r="AC72" s="129"/>
      <c r="AD72" s="130"/>
      <c r="AE72" s="130"/>
      <c r="AF72" s="130"/>
      <c r="AG72" s="130"/>
      <c r="AH72" s="130"/>
      <c r="AI72" s="130"/>
      <c r="AJ72" s="130"/>
      <c r="AK72" s="130"/>
      <c r="AL72" s="130"/>
      <c r="AM72" s="130"/>
      <c r="AN72" s="130"/>
      <c r="AO72" s="130"/>
      <c r="AP72" s="130"/>
      <c r="AQ72" s="130"/>
      <c r="AR72" s="130"/>
      <c r="AS72" s="130"/>
      <c r="AT72" s="130"/>
      <c r="AU72" s="130"/>
      <c r="AV72" s="130"/>
      <c r="AW72" s="131"/>
      <c r="AX72" s="76">
        <v>1164.8</v>
      </c>
      <c r="AY72" s="7"/>
    </row>
    <row r="73" spans="1:51" ht="28.5" customHeight="1" thickBot="1" x14ac:dyDescent="0.25">
      <c r="A73" s="4"/>
      <c r="B73" s="57"/>
      <c r="C73" s="57"/>
      <c r="D73" s="57"/>
      <c r="E73" s="116" t="s">
        <v>3</v>
      </c>
      <c r="F73" s="58" t="s">
        <v>2</v>
      </c>
      <c r="G73" s="59"/>
      <c r="H73" s="59"/>
      <c r="I73" s="59"/>
      <c r="J73" s="60"/>
      <c r="K73" s="61"/>
      <c r="L73" s="61"/>
      <c r="M73" s="61"/>
      <c r="N73" s="61"/>
      <c r="O73" s="61"/>
      <c r="P73" s="115"/>
      <c r="Q73" s="61"/>
      <c r="R73" s="113"/>
      <c r="S73" s="61"/>
      <c r="T73" s="62"/>
      <c r="U73" s="62"/>
      <c r="V73" s="63"/>
      <c r="W73" s="64"/>
      <c r="X73" s="65">
        <v>35511.199999999997</v>
      </c>
      <c r="Y73" s="82">
        <v>24594.799999999999</v>
      </c>
      <c r="Z73" s="83">
        <v>0</v>
      </c>
      <c r="AA73" s="84">
        <v>0</v>
      </c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3"/>
      <c r="AN73" s="85"/>
      <c r="AO73" s="85"/>
      <c r="AP73" s="85"/>
      <c r="AQ73" s="85"/>
      <c r="AR73" s="86"/>
      <c r="AS73" s="86"/>
      <c r="AT73" s="86"/>
      <c r="AU73" s="86"/>
      <c r="AV73" s="86"/>
      <c r="AW73" s="86"/>
      <c r="AX73" s="133">
        <v>23296.2</v>
      </c>
      <c r="AY73" s="2"/>
    </row>
    <row r="74" spans="1:51" ht="34.5" customHeight="1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5"/>
      <c r="AO74" s="5"/>
      <c r="AP74" s="5"/>
      <c r="AQ74" s="5"/>
      <c r="AR74" s="2"/>
      <c r="AS74" s="2"/>
      <c r="AT74" s="2"/>
      <c r="AU74" s="2"/>
      <c r="AV74" s="2"/>
      <c r="AW74" s="2"/>
      <c r="AX74" s="132"/>
      <c r="AY74" s="2"/>
    </row>
    <row r="75" spans="1:51" ht="14.25" customHeight="1" x14ac:dyDescent="0.2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132"/>
      <c r="AY75" s="2"/>
    </row>
  </sheetData>
  <mergeCells count="149">
    <mergeCell ref="AX10:AX11"/>
    <mergeCell ref="O1:AX1"/>
    <mergeCell ref="O2:AX4"/>
    <mergeCell ref="Y5:AX5"/>
    <mergeCell ref="Y9:AX9"/>
    <mergeCell ref="AB10:AB11"/>
    <mergeCell ref="Y10:Y11"/>
    <mergeCell ref="B15:N15"/>
    <mergeCell ref="S15:X15"/>
    <mergeCell ref="Z15:AV15"/>
    <mergeCell ref="B14:N14"/>
    <mergeCell ref="S14:X14"/>
    <mergeCell ref="Z14:AV14"/>
    <mergeCell ref="E6:Y7"/>
    <mergeCell ref="S22:X22"/>
    <mergeCell ref="Z22:AV22"/>
    <mergeCell ref="B23:N23"/>
    <mergeCell ref="B18:N18"/>
    <mergeCell ref="S18:X18"/>
    <mergeCell ref="Z18:AV18"/>
    <mergeCell ref="Z23:AV23"/>
    <mergeCell ref="S37:X37"/>
    <mergeCell ref="Z37:AV37"/>
    <mergeCell ref="B36:N36"/>
    <mergeCell ref="S36:X36"/>
    <mergeCell ref="Z36:AV36"/>
    <mergeCell ref="S33:X33"/>
    <mergeCell ref="Z33:AV33"/>
    <mergeCell ref="B31:N31"/>
    <mergeCell ref="S31:X31"/>
    <mergeCell ref="Z31:AV31"/>
    <mergeCell ref="Z32:AV32"/>
    <mergeCell ref="B33:N33"/>
    <mergeCell ref="S32:X32"/>
    <mergeCell ref="B32:N32"/>
    <mergeCell ref="B29:N29"/>
    <mergeCell ref="S29:X29"/>
    <mergeCell ref="Z29:AV29"/>
    <mergeCell ref="B19:N19"/>
    <mergeCell ref="S19:X19"/>
    <mergeCell ref="Z19:AV19"/>
    <mergeCell ref="B25:N25"/>
    <mergeCell ref="S25:X25"/>
    <mergeCell ref="B62:N62"/>
    <mergeCell ref="B55:N55"/>
    <mergeCell ref="S55:X55"/>
    <mergeCell ref="Z55:AV55"/>
    <mergeCell ref="B54:N54"/>
    <mergeCell ref="S54:X54"/>
    <mergeCell ref="Z54:AV54"/>
    <mergeCell ref="B40:N40"/>
    <mergeCell ref="S40:X40"/>
    <mergeCell ref="Z40:AV40"/>
    <mergeCell ref="B43:N43"/>
    <mergeCell ref="S43:X43"/>
    <mergeCell ref="Z43:AV43"/>
    <mergeCell ref="B41:N41"/>
    <mergeCell ref="S41:X41"/>
    <mergeCell ref="Z41:AV41"/>
    <mergeCell ref="B39:N39"/>
    <mergeCell ref="S39:X39"/>
    <mergeCell ref="Z39:AV39"/>
    <mergeCell ref="S35:X35"/>
    <mergeCell ref="Z35:AV35"/>
    <mergeCell ref="B64:N64"/>
    <mergeCell ref="S64:X64"/>
    <mergeCell ref="Z64:AV64"/>
    <mergeCell ref="S57:X57"/>
    <mergeCell ref="Z57:AV57"/>
    <mergeCell ref="S53:X53"/>
    <mergeCell ref="Z53:AV53"/>
    <mergeCell ref="B51:N51"/>
    <mergeCell ref="S51:X51"/>
    <mergeCell ref="Z51:AV51"/>
    <mergeCell ref="B52:N52"/>
    <mergeCell ref="S61:X61"/>
    <mergeCell ref="Z61:AV61"/>
    <mergeCell ref="B28:N28"/>
    <mergeCell ref="S28:X28"/>
    <mergeCell ref="Z28:AV28"/>
    <mergeCell ref="B30:N30"/>
    <mergeCell ref="S30:X30"/>
    <mergeCell ref="Z30:AV30"/>
    <mergeCell ref="B66:N66"/>
    <mergeCell ref="S66:X66"/>
    <mergeCell ref="Z66:AV66"/>
    <mergeCell ref="B63:N63"/>
    <mergeCell ref="S63:X63"/>
    <mergeCell ref="Z63:AV63"/>
    <mergeCell ref="B42:N42"/>
    <mergeCell ref="S42:X42"/>
    <mergeCell ref="Z42:AV42"/>
    <mergeCell ref="B45:N45"/>
    <mergeCell ref="S45:X45"/>
    <mergeCell ref="Z52:AV52"/>
    <mergeCell ref="B49:N49"/>
    <mergeCell ref="S49:X49"/>
    <mergeCell ref="Z49:AV49"/>
    <mergeCell ref="S52:X52"/>
    <mergeCell ref="Z45:AV45"/>
    <mergeCell ref="B44:N44"/>
    <mergeCell ref="Z25:AV25"/>
    <mergeCell ref="B27:N27"/>
    <mergeCell ref="S27:X27"/>
    <mergeCell ref="Z27:AV27"/>
    <mergeCell ref="B16:N16"/>
    <mergeCell ref="S16:X16"/>
    <mergeCell ref="Z16:AV16"/>
    <mergeCell ref="B20:N20"/>
    <mergeCell ref="S20:X20"/>
    <mergeCell ref="Z20:AV20"/>
    <mergeCell ref="S23:X23"/>
    <mergeCell ref="B26:N26"/>
    <mergeCell ref="S26:X26"/>
    <mergeCell ref="Z26:AV26"/>
    <mergeCell ref="B17:N17"/>
    <mergeCell ref="S17:X17"/>
    <mergeCell ref="Z17:AV17"/>
    <mergeCell ref="B21:N21"/>
    <mergeCell ref="S21:X21"/>
    <mergeCell ref="Z21:AV21"/>
    <mergeCell ref="B24:N24"/>
    <mergeCell ref="S24:X24"/>
    <mergeCell ref="Z24:AV24"/>
    <mergeCell ref="B22:N22"/>
    <mergeCell ref="B67:N67"/>
    <mergeCell ref="S67:X67"/>
    <mergeCell ref="Z67:AV67"/>
    <mergeCell ref="S62:X62"/>
    <mergeCell ref="B34:N34"/>
    <mergeCell ref="S34:X34"/>
    <mergeCell ref="Z34:AV34"/>
    <mergeCell ref="B37:N37"/>
    <mergeCell ref="Z62:AV62"/>
    <mergeCell ref="Z44:AV44"/>
    <mergeCell ref="B38:N38"/>
    <mergeCell ref="S38:X38"/>
    <mergeCell ref="Z38:AV38"/>
    <mergeCell ref="B50:N50"/>
    <mergeCell ref="S50:X50"/>
    <mergeCell ref="Z50:AV50"/>
    <mergeCell ref="B53:N53"/>
    <mergeCell ref="S44:X44"/>
    <mergeCell ref="B61:N61"/>
    <mergeCell ref="B56:N56"/>
    <mergeCell ref="S56:X56"/>
    <mergeCell ref="Z56:AV56"/>
    <mergeCell ref="B57:N57"/>
    <mergeCell ref="B35:N35"/>
  </mergeCells>
  <pageMargins left="0.78740157480314998" right="0.196850393700787" top="0.606299197579932" bottom="0.39370078740157499" header="0.499999992490753" footer="0.499999992490753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2020-12-24T10:07:39Z</cp:lastPrinted>
  <dcterms:created xsi:type="dcterms:W3CDTF">2016-11-24T09:14:09Z</dcterms:created>
  <dcterms:modified xsi:type="dcterms:W3CDTF">2020-12-24T10:08:48Z</dcterms:modified>
</cp:coreProperties>
</file>